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SOUTĚŽE UHL\2026\ST Pz\4_26 Údržba, opravy a odstraňování závad u ST OŘ PHA 2026 - 2028 - ST Pz\3. Příprava k vypsání\"/>
    </mc:Choice>
  </mc:AlternateContent>
  <xr:revisionPtr revIDLastSave="0" documentId="13_ncr:1_{E426A4C6-B433-4434-8C74-4E1A1331C157}" xr6:coauthVersionLast="47" xr6:coauthVersionMax="47" xr10:uidLastSave="{00000000-0000-0000-0000-000000000000}"/>
  <bookViews>
    <workbookView xWindow="-120" yWindow="-120" windowWidth="29040" windowHeight="15720" xr2:uid="{00000000-000D-0000-FFFF-FFFF00000000}"/>
  </bookViews>
  <sheets>
    <sheet name="SO 01 - Cenová soustava UOŽI" sheetId="2" r:id="rId1"/>
    <sheet name="SO 02 - Cenová soustava ÚRS" sheetId="3" r:id="rId2"/>
  </sheets>
  <definedNames>
    <definedName name="_xlnm._FilterDatabase" localSheetId="0" hidden="1">'SO 01 - Cenová soustava UOŽI'!$C$18:$H$548</definedName>
    <definedName name="_xlnm._FilterDatabase" localSheetId="1" hidden="1">'SO 02 - Cenová soustava ÚRS'!$C$18:$H$77</definedName>
    <definedName name="_xlnm.Print_Titles" localSheetId="0">'SO 01 - Cenová soustava UOŽI'!$18:$18</definedName>
    <definedName name="_xlnm.Print_Titles" localSheetId="1">'SO 02 - Cenová soustava ÚRS'!$18:$18</definedName>
    <definedName name="_xlnm.Print_Area" localSheetId="0">'SO 01 - Cenová soustava UOŽI'!$A$1:$H$549</definedName>
    <definedName name="_xlnm.Print_Area" localSheetId="1">'SO 02 - Cenová soustava ÚRS'!$A$1:$H$78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76" i="3" l="1"/>
  <c r="BE76" i="3"/>
  <c r="BD76" i="3"/>
  <c r="BC76" i="3"/>
  <c r="Q76" i="3"/>
  <c r="O76" i="3"/>
  <c r="M76" i="3"/>
  <c r="BF74" i="3"/>
  <c r="BE74" i="3"/>
  <c r="BD74" i="3"/>
  <c r="BC74" i="3"/>
  <c r="Q74" i="3"/>
  <c r="O74" i="3"/>
  <c r="M74" i="3"/>
  <c r="BF72" i="3"/>
  <c r="BE72" i="3"/>
  <c r="BD72" i="3"/>
  <c r="BC72" i="3"/>
  <c r="Q72" i="3"/>
  <c r="O72" i="3"/>
  <c r="M72" i="3"/>
  <c r="BF69" i="3"/>
  <c r="BE69" i="3"/>
  <c r="BD69" i="3"/>
  <c r="BC69" i="3"/>
  <c r="Q69" i="3"/>
  <c r="O69" i="3"/>
  <c r="M69" i="3"/>
  <c r="BF67" i="3"/>
  <c r="BE67" i="3"/>
  <c r="BD67" i="3"/>
  <c r="BC67" i="3"/>
  <c r="Q67" i="3"/>
  <c r="O67" i="3"/>
  <c r="M67" i="3"/>
  <c r="BF65" i="3"/>
  <c r="BE65" i="3"/>
  <c r="BD65" i="3"/>
  <c r="BC65" i="3"/>
  <c r="Q65" i="3"/>
  <c r="O65" i="3"/>
  <c r="M65" i="3"/>
  <c r="BF63" i="3"/>
  <c r="BE63" i="3"/>
  <c r="BD63" i="3"/>
  <c r="BC63" i="3"/>
  <c r="Q63" i="3"/>
  <c r="O63" i="3"/>
  <c r="M63" i="3"/>
  <c r="BF59" i="3"/>
  <c r="BE59" i="3"/>
  <c r="BD59" i="3"/>
  <c r="BC59" i="3"/>
  <c r="Q59" i="3"/>
  <c r="O59" i="3"/>
  <c r="M59" i="3"/>
  <c r="BF57" i="3"/>
  <c r="BE57" i="3"/>
  <c r="BD57" i="3"/>
  <c r="BC57" i="3"/>
  <c r="Q57" i="3"/>
  <c r="O57" i="3"/>
  <c r="M57" i="3"/>
  <c r="BF55" i="3"/>
  <c r="BE55" i="3"/>
  <c r="BD55" i="3"/>
  <c r="BC55" i="3"/>
  <c r="Q55" i="3"/>
  <c r="O55" i="3"/>
  <c r="M55" i="3"/>
  <c r="BF53" i="3"/>
  <c r="BE53" i="3"/>
  <c r="BD53" i="3"/>
  <c r="BC53" i="3"/>
  <c r="Q53" i="3"/>
  <c r="O53" i="3"/>
  <c r="M53" i="3"/>
  <c r="BF50" i="3"/>
  <c r="BE50" i="3"/>
  <c r="BD50" i="3"/>
  <c r="BC50" i="3"/>
  <c r="Q50" i="3"/>
  <c r="O50" i="3"/>
  <c r="M50" i="3"/>
  <c r="BF48" i="3"/>
  <c r="BE48" i="3"/>
  <c r="BD48" i="3"/>
  <c r="BC48" i="3"/>
  <c r="Q48" i="3"/>
  <c r="O48" i="3"/>
  <c r="M48" i="3"/>
  <c r="BF45" i="3"/>
  <c r="BE45" i="3"/>
  <c r="BD45" i="3"/>
  <c r="BC45" i="3"/>
  <c r="Q45" i="3"/>
  <c r="O45" i="3"/>
  <c r="M45" i="3"/>
  <c r="BF43" i="3"/>
  <c r="BE43" i="3"/>
  <c r="BD43" i="3"/>
  <c r="BC43" i="3"/>
  <c r="Q43" i="3"/>
  <c r="O43" i="3"/>
  <c r="M43" i="3"/>
  <c r="BF40" i="3"/>
  <c r="BE40" i="3"/>
  <c r="BD40" i="3"/>
  <c r="BC40" i="3"/>
  <c r="Q40" i="3"/>
  <c r="Q39" i="3" s="1"/>
  <c r="O40" i="3"/>
  <c r="O39" i="3" s="1"/>
  <c r="M40" i="3"/>
  <c r="M39" i="3" s="1"/>
  <c r="BF37" i="3"/>
  <c r="BE37" i="3"/>
  <c r="BD37" i="3"/>
  <c r="BC37" i="3"/>
  <c r="Q37" i="3"/>
  <c r="O37" i="3"/>
  <c r="M37" i="3"/>
  <c r="BF35" i="3"/>
  <c r="BE35" i="3"/>
  <c r="BD35" i="3"/>
  <c r="BC35" i="3"/>
  <c r="Q35" i="3"/>
  <c r="O35" i="3"/>
  <c r="M35" i="3"/>
  <c r="BF33" i="3"/>
  <c r="BE33" i="3"/>
  <c r="BD33" i="3"/>
  <c r="BC33" i="3"/>
  <c r="Q33" i="3"/>
  <c r="O33" i="3"/>
  <c r="M33" i="3"/>
  <c r="BF31" i="3"/>
  <c r="BE31" i="3"/>
  <c r="BD31" i="3"/>
  <c r="BC31" i="3"/>
  <c r="Q31" i="3"/>
  <c r="O31" i="3"/>
  <c r="M31" i="3"/>
  <c r="BF29" i="3"/>
  <c r="BE29" i="3"/>
  <c r="BD29" i="3"/>
  <c r="BC29" i="3"/>
  <c r="Q29" i="3"/>
  <c r="O29" i="3"/>
  <c r="M29" i="3"/>
  <c r="BF27" i="3"/>
  <c r="BE27" i="3"/>
  <c r="BD27" i="3"/>
  <c r="BC27" i="3"/>
  <c r="Q27" i="3"/>
  <c r="O27" i="3"/>
  <c r="M27" i="3"/>
  <c r="BF24" i="3"/>
  <c r="BE24" i="3"/>
  <c r="BD24" i="3"/>
  <c r="BC24" i="3"/>
  <c r="Q24" i="3"/>
  <c r="O24" i="3"/>
  <c r="M24" i="3"/>
  <c r="BF22" i="3"/>
  <c r="BE22" i="3"/>
  <c r="BD22" i="3"/>
  <c r="BC22" i="3"/>
  <c r="Q22" i="3"/>
  <c r="O22" i="3"/>
  <c r="M22" i="3"/>
  <c r="BF548" i="2"/>
  <c r="BE548" i="2"/>
  <c r="BD548" i="2"/>
  <c r="BC548" i="2"/>
  <c r="Q548" i="2"/>
  <c r="O548" i="2"/>
  <c r="M548" i="2"/>
  <c r="BF547" i="2"/>
  <c r="BE547" i="2"/>
  <c r="BD547" i="2"/>
  <c r="BC547" i="2"/>
  <c r="Q547" i="2"/>
  <c r="O547" i="2"/>
  <c r="M547" i="2"/>
  <c r="BF546" i="2"/>
  <c r="BE546" i="2"/>
  <c r="BD546" i="2"/>
  <c r="BC546" i="2"/>
  <c r="Q546" i="2"/>
  <c r="O546" i="2"/>
  <c r="M546" i="2"/>
  <c r="BF545" i="2"/>
  <c r="BE545" i="2"/>
  <c r="BD545" i="2"/>
  <c r="BC545" i="2"/>
  <c r="Q545" i="2"/>
  <c r="O545" i="2"/>
  <c r="M545" i="2"/>
  <c r="BF544" i="2"/>
  <c r="BE544" i="2"/>
  <c r="BD544" i="2"/>
  <c r="BC544" i="2"/>
  <c r="Q544" i="2"/>
  <c r="O544" i="2"/>
  <c r="M544" i="2"/>
  <c r="BF543" i="2"/>
  <c r="BE543" i="2"/>
  <c r="BD543" i="2"/>
  <c r="BC543" i="2"/>
  <c r="Q543" i="2"/>
  <c r="O543" i="2"/>
  <c r="M543" i="2"/>
  <c r="BF542" i="2"/>
  <c r="BE542" i="2"/>
  <c r="BD542" i="2"/>
  <c r="BC542" i="2"/>
  <c r="Q542" i="2"/>
  <c r="O542" i="2"/>
  <c r="M542" i="2"/>
  <c r="BF541" i="2"/>
  <c r="BE541" i="2"/>
  <c r="BD541" i="2"/>
  <c r="BC541" i="2"/>
  <c r="Q541" i="2"/>
  <c r="O541" i="2"/>
  <c r="M541" i="2"/>
  <c r="BF540" i="2"/>
  <c r="BE540" i="2"/>
  <c r="BD540" i="2"/>
  <c r="BC540" i="2"/>
  <c r="Q540" i="2"/>
  <c r="O540" i="2"/>
  <c r="M540" i="2"/>
  <c r="BF539" i="2"/>
  <c r="BE539" i="2"/>
  <c r="BD539" i="2"/>
  <c r="BC539" i="2"/>
  <c r="Q539" i="2"/>
  <c r="O539" i="2"/>
  <c r="M539" i="2"/>
  <c r="BF538" i="2"/>
  <c r="BE538" i="2"/>
  <c r="BD538" i="2"/>
  <c r="BC538" i="2"/>
  <c r="Q538" i="2"/>
  <c r="O538" i="2"/>
  <c r="M538" i="2"/>
  <c r="BF537" i="2"/>
  <c r="BE537" i="2"/>
  <c r="BD537" i="2"/>
  <c r="BC537" i="2"/>
  <c r="Q537" i="2"/>
  <c r="O537" i="2"/>
  <c r="M537" i="2"/>
  <c r="BF536" i="2"/>
  <c r="BE536" i="2"/>
  <c r="BD536" i="2"/>
  <c r="BC536" i="2"/>
  <c r="Q536" i="2"/>
  <c r="O536" i="2"/>
  <c r="M536" i="2"/>
  <c r="BF535" i="2"/>
  <c r="BE535" i="2"/>
  <c r="BD535" i="2"/>
  <c r="BC535" i="2"/>
  <c r="Q535" i="2"/>
  <c r="O535" i="2"/>
  <c r="M535" i="2"/>
  <c r="BF534" i="2"/>
  <c r="BE534" i="2"/>
  <c r="BD534" i="2"/>
  <c r="BC534" i="2"/>
  <c r="Q534" i="2"/>
  <c r="O534" i="2"/>
  <c r="M534" i="2"/>
  <c r="BF533" i="2"/>
  <c r="BE533" i="2"/>
  <c r="BD533" i="2"/>
  <c r="BC533" i="2"/>
  <c r="Q533" i="2"/>
  <c r="O533" i="2"/>
  <c r="M533" i="2"/>
  <c r="BF532" i="2"/>
  <c r="BE532" i="2"/>
  <c r="BD532" i="2"/>
  <c r="BC532" i="2"/>
  <c r="Q532" i="2"/>
  <c r="O532" i="2"/>
  <c r="M532" i="2"/>
  <c r="BF531" i="2"/>
  <c r="BE531" i="2"/>
  <c r="BD531" i="2"/>
  <c r="BC531" i="2"/>
  <c r="Q531" i="2"/>
  <c r="O531" i="2"/>
  <c r="M531" i="2"/>
  <c r="BF530" i="2"/>
  <c r="BE530" i="2"/>
  <c r="BD530" i="2"/>
  <c r="BC530" i="2"/>
  <c r="Q530" i="2"/>
  <c r="O530" i="2"/>
  <c r="M530" i="2"/>
  <c r="BF529" i="2"/>
  <c r="BE529" i="2"/>
  <c r="BD529" i="2"/>
  <c r="BC529" i="2"/>
  <c r="Q529" i="2"/>
  <c r="O529" i="2"/>
  <c r="M529" i="2"/>
  <c r="BF528" i="2"/>
  <c r="BE528" i="2"/>
  <c r="BD528" i="2"/>
  <c r="BC528" i="2"/>
  <c r="Q528" i="2"/>
  <c r="O528" i="2"/>
  <c r="M528" i="2"/>
  <c r="BF527" i="2"/>
  <c r="BE527" i="2"/>
  <c r="BD527" i="2"/>
  <c r="BC527" i="2"/>
  <c r="Q527" i="2"/>
  <c r="O527" i="2"/>
  <c r="M527" i="2"/>
  <c r="BF526" i="2"/>
  <c r="BE526" i="2"/>
  <c r="BD526" i="2"/>
  <c r="BC526" i="2"/>
  <c r="Q526" i="2"/>
  <c r="O526" i="2"/>
  <c r="M526" i="2"/>
  <c r="BF525" i="2"/>
  <c r="BE525" i="2"/>
  <c r="BD525" i="2"/>
  <c r="BC525" i="2"/>
  <c r="Q525" i="2"/>
  <c r="O525" i="2"/>
  <c r="M525" i="2"/>
  <c r="BF523" i="2"/>
  <c r="BE523" i="2"/>
  <c r="BD523" i="2"/>
  <c r="BC523" i="2"/>
  <c r="Q523" i="2"/>
  <c r="O523" i="2"/>
  <c r="M523" i="2"/>
  <c r="BF521" i="2"/>
  <c r="BE521" i="2"/>
  <c r="BD521" i="2"/>
  <c r="BC521" i="2"/>
  <c r="Q521" i="2"/>
  <c r="O521" i="2"/>
  <c r="M521" i="2"/>
  <c r="BF520" i="2"/>
  <c r="BE520" i="2"/>
  <c r="BD520" i="2"/>
  <c r="BC520" i="2"/>
  <c r="Q520" i="2"/>
  <c r="O520" i="2"/>
  <c r="M520" i="2"/>
  <c r="BF519" i="2"/>
  <c r="BE519" i="2"/>
  <c r="BD519" i="2"/>
  <c r="BC519" i="2"/>
  <c r="Q519" i="2"/>
  <c r="O519" i="2"/>
  <c r="M519" i="2"/>
  <c r="BF518" i="2"/>
  <c r="BE518" i="2"/>
  <c r="BD518" i="2"/>
  <c r="BC518" i="2"/>
  <c r="Q518" i="2"/>
  <c r="O518" i="2"/>
  <c r="M518" i="2"/>
  <c r="BF517" i="2"/>
  <c r="BE517" i="2"/>
  <c r="BD517" i="2"/>
  <c r="BC517" i="2"/>
  <c r="Q517" i="2"/>
  <c r="O517" i="2"/>
  <c r="M517" i="2"/>
  <c r="BF516" i="2"/>
  <c r="BE516" i="2"/>
  <c r="BD516" i="2"/>
  <c r="BC516" i="2"/>
  <c r="Q516" i="2"/>
  <c r="O516" i="2"/>
  <c r="M516" i="2"/>
  <c r="BF515" i="2"/>
  <c r="BE515" i="2"/>
  <c r="BD515" i="2"/>
  <c r="BC515" i="2"/>
  <c r="Q515" i="2"/>
  <c r="O515" i="2"/>
  <c r="M515" i="2"/>
  <c r="BF513" i="2"/>
  <c r="BE513" i="2"/>
  <c r="BD513" i="2"/>
  <c r="BC513" i="2"/>
  <c r="Q513" i="2"/>
  <c r="O513" i="2"/>
  <c r="M513" i="2"/>
  <c r="BF512" i="2"/>
  <c r="BE512" i="2"/>
  <c r="BD512" i="2"/>
  <c r="BC512" i="2"/>
  <c r="Q512" i="2"/>
  <c r="O512" i="2"/>
  <c r="M512" i="2"/>
  <c r="BF511" i="2"/>
  <c r="BE511" i="2"/>
  <c r="BD511" i="2"/>
  <c r="BC511" i="2"/>
  <c r="Q511" i="2"/>
  <c r="O511" i="2"/>
  <c r="M511" i="2"/>
  <c r="BF510" i="2"/>
  <c r="BE510" i="2"/>
  <c r="BD510" i="2"/>
  <c r="BC510" i="2"/>
  <c r="Q510" i="2"/>
  <c r="O510" i="2"/>
  <c r="M510" i="2"/>
  <c r="BF509" i="2"/>
  <c r="BE509" i="2"/>
  <c r="BD509" i="2"/>
  <c r="BC509" i="2"/>
  <c r="Q509" i="2"/>
  <c r="O509" i="2"/>
  <c r="M509" i="2"/>
  <c r="BF508" i="2"/>
  <c r="BE508" i="2"/>
  <c r="BD508" i="2"/>
  <c r="BC508" i="2"/>
  <c r="Q508" i="2"/>
  <c r="O508" i="2"/>
  <c r="M508" i="2"/>
  <c r="BF507" i="2"/>
  <c r="BE507" i="2"/>
  <c r="BD507" i="2"/>
  <c r="BC507" i="2"/>
  <c r="Q507" i="2"/>
  <c r="O507" i="2"/>
  <c r="M507" i="2"/>
  <c r="BF506" i="2"/>
  <c r="BE506" i="2"/>
  <c r="BD506" i="2"/>
  <c r="BC506" i="2"/>
  <c r="Q506" i="2"/>
  <c r="O506" i="2"/>
  <c r="M506" i="2"/>
  <c r="BF505" i="2"/>
  <c r="BE505" i="2"/>
  <c r="BD505" i="2"/>
  <c r="BC505" i="2"/>
  <c r="Q505" i="2"/>
  <c r="O505" i="2"/>
  <c r="M505" i="2"/>
  <c r="BF504" i="2"/>
  <c r="BE504" i="2"/>
  <c r="BD504" i="2"/>
  <c r="BC504" i="2"/>
  <c r="Q504" i="2"/>
  <c r="O504" i="2"/>
  <c r="M504" i="2"/>
  <c r="BF503" i="2"/>
  <c r="BE503" i="2"/>
  <c r="BD503" i="2"/>
  <c r="BC503" i="2"/>
  <c r="Q503" i="2"/>
  <c r="O503" i="2"/>
  <c r="M503" i="2"/>
  <c r="BF502" i="2"/>
  <c r="BE502" i="2"/>
  <c r="BD502" i="2"/>
  <c r="BC502" i="2"/>
  <c r="Q502" i="2"/>
  <c r="O502" i="2"/>
  <c r="M502" i="2"/>
  <c r="BF501" i="2"/>
  <c r="BE501" i="2"/>
  <c r="BD501" i="2"/>
  <c r="BC501" i="2"/>
  <c r="Q501" i="2"/>
  <c r="O501" i="2"/>
  <c r="M501" i="2"/>
  <c r="BF500" i="2"/>
  <c r="BE500" i="2"/>
  <c r="BD500" i="2"/>
  <c r="BC500" i="2"/>
  <c r="Q500" i="2"/>
  <c r="O500" i="2"/>
  <c r="M500" i="2"/>
  <c r="BF499" i="2"/>
  <c r="BE499" i="2"/>
  <c r="BD499" i="2"/>
  <c r="BC499" i="2"/>
  <c r="Q499" i="2"/>
  <c r="O499" i="2"/>
  <c r="M499" i="2"/>
  <c r="BF498" i="2"/>
  <c r="BE498" i="2"/>
  <c r="BD498" i="2"/>
  <c r="BC498" i="2"/>
  <c r="Q498" i="2"/>
  <c r="O498" i="2"/>
  <c r="M498" i="2"/>
  <c r="BF497" i="2"/>
  <c r="BE497" i="2"/>
  <c r="BD497" i="2"/>
  <c r="BC497" i="2"/>
  <c r="Q497" i="2"/>
  <c r="O497" i="2"/>
  <c r="M497" i="2"/>
  <c r="BF496" i="2"/>
  <c r="BE496" i="2"/>
  <c r="BD496" i="2"/>
  <c r="BC496" i="2"/>
  <c r="Q496" i="2"/>
  <c r="O496" i="2"/>
  <c r="M496" i="2"/>
  <c r="BF495" i="2"/>
  <c r="BE495" i="2"/>
  <c r="BD495" i="2"/>
  <c r="BC495" i="2"/>
  <c r="Q495" i="2"/>
  <c r="O495" i="2"/>
  <c r="M495" i="2"/>
  <c r="BF494" i="2"/>
  <c r="BE494" i="2"/>
  <c r="BD494" i="2"/>
  <c r="BC494" i="2"/>
  <c r="Q494" i="2"/>
  <c r="O494" i="2"/>
  <c r="M494" i="2"/>
  <c r="BF493" i="2"/>
  <c r="BE493" i="2"/>
  <c r="BD493" i="2"/>
  <c r="BC493" i="2"/>
  <c r="Q493" i="2"/>
  <c r="O493" i="2"/>
  <c r="M493" i="2"/>
  <c r="BF492" i="2"/>
  <c r="BE492" i="2"/>
  <c r="BD492" i="2"/>
  <c r="BC492" i="2"/>
  <c r="Q492" i="2"/>
  <c r="O492" i="2"/>
  <c r="M492" i="2"/>
  <c r="BF491" i="2"/>
  <c r="BE491" i="2"/>
  <c r="BD491" i="2"/>
  <c r="BC491" i="2"/>
  <c r="Q491" i="2"/>
  <c r="O491" i="2"/>
  <c r="M491" i="2"/>
  <c r="BF490" i="2"/>
  <c r="BE490" i="2"/>
  <c r="BD490" i="2"/>
  <c r="BC490" i="2"/>
  <c r="Q490" i="2"/>
  <c r="O490" i="2"/>
  <c r="M490" i="2"/>
  <c r="BF489" i="2"/>
  <c r="BE489" i="2"/>
  <c r="BD489" i="2"/>
  <c r="BC489" i="2"/>
  <c r="Q489" i="2"/>
  <c r="O489" i="2"/>
  <c r="M489" i="2"/>
  <c r="BF488" i="2"/>
  <c r="BE488" i="2"/>
  <c r="BD488" i="2"/>
  <c r="BC488" i="2"/>
  <c r="Q488" i="2"/>
  <c r="O488" i="2"/>
  <c r="M488" i="2"/>
  <c r="BF487" i="2"/>
  <c r="BE487" i="2"/>
  <c r="BD487" i="2"/>
  <c r="BC487" i="2"/>
  <c r="Q487" i="2"/>
  <c r="O487" i="2"/>
  <c r="M487" i="2"/>
  <c r="BF486" i="2"/>
  <c r="BE486" i="2"/>
  <c r="BD486" i="2"/>
  <c r="BC486" i="2"/>
  <c r="Q486" i="2"/>
  <c r="O486" i="2"/>
  <c r="M486" i="2"/>
  <c r="BF485" i="2"/>
  <c r="BE485" i="2"/>
  <c r="BD485" i="2"/>
  <c r="BC485" i="2"/>
  <c r="Q485" i="2"/>
  <c r="O485" i="2"/>
  <c r="M485" i="2"/>
  <c r="BF484" i="2"/>
  <c r="BE484" i="2"/>
  <c r="BD484" i="2"/>
  <c r="BC484" i="2"/>
  <c r="Q484" i="2"/>
  <c r="O484" i="2"/>
  <c r="M484" i="2"/>
  <c r="BF483" i="2"/>
  <c r="BE483" i="2"/>
  <c r="BD483" i="2"/>
  <c r="BC483" i="2"/>
  <c r="Q483" i="2"/>
  <c r="O483" i="2"/>
  <c r="M483" i="2"/>
  <c r="BF482" i="2"/>
  <c r="BE482" i="2"/>
  <c r="BD482" i="2"/>
  <c r="BC482" i="2"/>
  <c r="Q482" i="2"/>
  <c r="O482" i="2"/>
  <c r="M482" i="2"/>
  <c r="BF481" i="2"/>
  <c r="BE481" i="2"/>
  <c r="BD481" i="2"/>
  <c r="BC481" i="2"/>
  <c r="Q481" i="2"/>
  <c r="O481" i="2"/>
  <c r="M481" i="2"/>
  <c r="BF480" i="2"/>
  <c r="BE480" i="2"/>
  <c r="BD480" i="2"/>
  <c r="BC480" i="2"/>
  <c r="Q480" i="2"/>
  <c r="O480" i="2"/>
  <c r="M480" i="2"/>
  <c r="BF479" i="2"/>
  <c r="BE479" i="2"/>
  <c r="BD479" i="2"/>
  <c r="BC479" i="2"/>
  <c r="Q479" i="2"/>
  <c r="O479" i="2"/>
  <c r="M479" i="2"/>
  <c r="BF478" i="2"/>
  <c r="BE478" i="2"/>
  <c r="BD478" i="2"/>
  <c r="BC478" i="2"/>
  <c r="Q478" i="2"/>
  <c r="O478" i="2"/>
  <c r="M478" i="2"/>
  <c r="BF477" i="2"/>
  <c r="BE477" i="2"/>
  <c r="BD477" i="2"/>
  <c r="BC477" i="2"/>
  <c r="Q477" i="2"/>
  <c r="O477" i="2"/>
  <c r="M477" i="2"/>
  <c r="BF476" i="2"/>
  <c r="BE476" i="2"/>
  <c r="BD476" i="2"/>
  <c r="BC476" i="2"/>
  <c r="Q476" i="2"/>
  <c r="O476" i="2"/>
  <c r="M476" i="2"/>
  <c r="BF475" i="2"/>
  <c r="BE475" i="2"/>
  <c r="BD475" i="2"/>
  <c r="BC475" i="2"/>
  <c r="Q475" i="2"/>
  <c r="O475" i="2"/>
  <c r="M475" i="2"/>
  <c r="BF474" i="2"/>
  <c r="BE474" i="2"/>
  <c r="BD474" i="2"/>
  <c r="BC474" i="2"/>
  <c r="Q474" i="2"/>
  <c r="O474" i="2"/>
  <c r="M474" i="2"/>
  <c r="BF473" i="2"/>
  <c r="BE473" i="2"/>
  <c r="BD473" i="2"/>
  <c r="BC473" i="2"/>
  <c r="Q473" i="2"/>
  <c r="O473" i="2"/>
  <c r="M473" i="2"/>
  <c r="BF472" i="2"/>
  <c r="BE472" i="2"/>
  <c r="BD472" i="2"/>
  <c r="BC472" i="2"/>
  <c r="Q472" i="2"/>
  <c r="O472" i="2"/>
  <c r="M472" i="2"/>
  <c r="BF471" i="2"/>
  <c r="BE471" i="2"/>
  <c r="BD471" i="2"/>
  <c r="BC471" i="2"/>
  <c r="Q471" i="2"/>
  <c r="O471" i="2"/>
  <c r="M471" i="2"/>
  <c r="BF470" i="2"/>
  <c r="BE470" i="2"/>
  <c r="BD470" i="2"/>
  <c r="BC470" i="2"/>
  <c r="Q470" i="2"/>
  <c r="O470" i="2"/>
  <c r="M470" i="2"/>
  <c r="BF469" i="2"/>
  <c r="BE469" i="2"/>
  <c r="BD469" i="2"/>
  <c r="BC469" i="2"/>
  <c r="Q469" i="2"/>
  <c r="O469" i="2"/>
  <c r="M469" i="2"/>
  <c r="BF468" i="2"/>
  <c r="BE468" i="2"/>
  <c r="BD468" i="2"/>
  <c r="BC468" i="2"/>
  <c r="Q468" i="2"/>
  <c r="O468" i="2"/>
  <c r="M468" i="2"/>
  <c r="BF467" i="2"/>
  <c r="BE467" i="2"/>
  <c r="BD467" i="2"/>
  <c r="BC467" i="2"/>
  <c r="Q467" i="2"/>
  <c r="O467" i="2"/>
  <c r="M467" i="2"/>
  <c r="BF466" i="2"/>
  <c r="BE466" i="2"/>
  <c r="BD466" i="2"/>
  <c r="BC466" i="2"/>
  <c r="Q466" i="2"/>
  <c r="O466" i="2"/>
  <c r="M466" i="2"/>
  <c r="BF465" i="2"/>
  <c r="BE465" i="2"/>
  <c r="BD465" i="2"/>
  <c r="BC465" i="2"/>
  <c r="Q465" i="2"/>
  <c r="O465" i="2"/>
  <c r="M465" i="2"/>
  <c r="BF464" i="2"/>
  <c r="BE464" i="2"/>
  <c r="BD464" i="2"/>
  <c r="BC464" i="2"/>
  <c r="Q464" i="2"/>
  <c r="O464" i="2"/>
  <c r="M464" i="2"/>
  <c r="BF463" i="2"/>
  <c r="BE463" i="2"/>
  <c r="BD463" i="2"/>
  <c r="BC463" i="2"/>
  <c r="Q463" i="2"/>
  <c r="O463" i="2"/>
  <c r="M463" i="2"/>
  <c r="BF462" i="2"/>
  <c r="BE462" i="2"/>
  <c r="BD462" i="2"/>
  <c r="BC462" i="2"/>
  <c r="Q462" i="2"/>
  <c r="O462" i="2"/>
  <c r="M462" i="2"/>
  <c r="BF461" i="2"/>
  <c r="BE461" i="2"/>
  <c r="BD461" i="2"/>
  <c r="BC461" i="2"/>
  <c r="Q461" i="2"/>
  <c r="O461" i="2"/>
  <c r="M461" i="2"/>
  <c r="BF460" i="2"/>
  <c r="BE460" i="2"/>
  <c r="BD460" i="2"/>
  <c r="BC460" i="2"/>
  <c r="Q460" i="2"/>
  <c r="O460" i="2"/>
  <c r="M460" i="2"/>
  <c r="BF459" i="2"/>
  <c r="BE459" i="2"/>
  <c r="BD459" i="2"/>
  <c r="BC459" i="2"/>
  <c r="Q459" i="2"/>
  <c r="O459" i="2"/>
  <c r="M459" i="2"/>
  <c r="BF458" i="2"/>
  <c r="BE458" i="2"/>
  <c r="BD458" i="2"/>
  <c r="BC458" i="2"/>
  <c r="Q458" i="2"/>
  <c r="O458" i="2"/>
  <c r="M458" i="2"/>
  <c r="BF457" i="2"/>
  <c r="BE457" i="2"/>
  <c r="BD457" i="2"/>
  <c r="BC457" i="2"/>
  <c r="Q457" i="2"/>
  <c r="O457" i="2"/>
  <c r="M457" i="2"/>
  <c r="BF456" i="2"/>
  <c r="BE456" i="2"/>
  <c r="BD456" i="2"/>
  <c r="BC456" i="2"/>
  <c r="Q456" i="2"/>
  <c r="O456" i="2"/>
  <c r="M456" i="2"/>
  <c r="BF455" i="2"/>
  <c r="BE455" i="2"/>
  <c r="BD455" i="2"/>
  <c r="BC455" i="2"/>
  <c r="Q455" i="2"/>
  <c r="O455" i="2"/>
  <c r="M455" i="2"/>
  <c r="BF454" i="2"/>
  <c r="BE454" i="2"/>
  <c r="BD454" i="2"/>
  <c r="BC454" i="2"/>
  <c r="Q454" i="2"/>
  <c r="O454" i="2"/>
  <c r="M454" i="2"/>
  <c r="BF453" i="2"/>
  <c r="BE453" i="2"/>
  <c r="BD453" i="2"/>
  <c r="BC453" i="2"/>
  <c r="Q453" i="2"/>
  <c r="O453" i="2"/>
  <c r="M453" i="2"/>
  <c r="BF452" i="2"/>
  <c r="BE452" i="2"/>
  <c r="BD452" i="2"/>
  <c r="BC452" i="2"/>
  <c r="Q452" i="2"/>
  <c r="O452" i="2"/>
  <c r="M452" i="2"/>
  <c r="BF451" i="2"/>
  <c r="BE451" i="2"/>
  <c r="BD451" i="2"/>
  <c r="BC451" i="2"/>
  <c r="Q451" i="2"/>
  <c r="O451" i="2"/>
  <c r="M451" i="2"/>
  <c r="BF450" i="2"/>
  <c r="BE450" i="2"/>
  <c r="BD450" i="2"/>
  <c r="BC450" i="2"/>
  <c r="Q450" i="2"/>
  <c r="O450" i="2"/>
  <c r="M450" i="2"/>
  <c r="BF449" i="2"/>
  <c r="BE449" i="2"/>
  <c r="BD449" i="2"/>
  <c r="BC449" i="2"/>
  <c r="Q449" i="2"/>
  <c r="O449" i="2"/>
  <c r="M449" i="2"/>
  <c r="BF448" i="2"/>
  <c r="BE448" i="2"/>
  <c r="BD448" i="2"/>
  <c r="BC448" i="2"/>
  <c r="Q448" i="2"/>
  <c r="O448" i="2"/>
  <c r="M448" i="2"/>
  <c r="BF447" i="2"/>
  <c r="BE447" i="2"/>
  <c r="BD447" i="2"/>
  <c r="BC447" i="2"/>
  <c r="Q447" i="2"/>
  <c r="O447" i="2"/>
  <c r="M447" i="2"/>
  <c r="BF446" i="2"/>
  <c r="BE446" i="2"/>
  <c r="BD446" i="2"/>
  <c r="BC446" i="2"/>
  <c r="Q446" i="2"/>
  <c r="O446" i="2"/>
  <c r="M446" i="2"/>
  <c r="BF445" i="2"/>
  <c r="BE445" i="2"/>
  <c r="BD445" i="2"/>
  <c r="BC445" i="2"/>
  <c r="Q445" i="2"/>
  <c r="O445" i="2"/>
  <c r="M445" i="2"/>
  <c r="BF444" i="2"/>
  <c r="BE444" i="2"/>
  <c r="BD444" i="2"/>
  <c r="BC444" i="2"/>
  <c r="Q444" i="2"/>
  <c r="O444" i="2"/>
  <c r="M444" i="2"/>
  <c r="BF443" i="2"/>
  <c r="BE443" i="2"/>
  <c r="BD443" i="2"/>
  <c r="BC443" i="2"/>
  <c r="Q443" i="2"/>
  <c r="O443" i="2"/>
  <c r="M443" i="2"/>
  <c r="BF442" i="2"/>
  <c r="BE442" i="2"/>
  <c r="BD442" i="2"/>
  <c r="BC442" i="2"/>
  <c r="Q442" i="2"/>
  <c r="O442" i="2"/>
  <c r="M442" i="2"/>
  <c r="BF441" i="2"/>
  <c r="BE441" i="2"/>
  <c r="BD441" i="2"/>
  <c r="BC441" i="2"/>
  <c r="Q441" i="2"/>
  <c r="O441" i="2"/>
  <c r="M441" i="2"/>
  <c r="BF440" i="2"/>
  <c r="BE440" i="2"/>
  <c r="BD440" i="2"/>
  <c r="BC440" i="2"/>
  <c r="Q440" i="2"/>
  <c r="O440" i="2"/>
  <c r="M440" i="2"/>
  <c r="BF439" i="2"/>
  <c r="BE439" i="2"/>
  <c r="BD439" i="2"/>
  <c r="BC439" i="2"/>
  <c r="Q439" i="2"/>
  <c r="O439" i="2"/>
  <c r="M439" i="2"/>
  <c r="BF438" i="2"/>
  <c r="BE438" i="2"/>
  <c r="BD438" i="2"/>
  <c r="BC438" i="2"/>
  <c r="Q438" i="2"/>
  <c r="O438" i="2"/>
  <c r="M438" i="2"/>
  <c r="BF437" i="2"/>
  <c r="BE437" i="2"/>
  <c r="BD437" i="2"/>
  <c r="BC437" i="2"/>
  <c r="Q437" i="2"/>
  <c r="O437" i="2"/>
  <c r="M437" i="2"/>
  <c r="BF436" i="2"/>
  <c r="BE436" i="2"/>
  <c r="BD436" i="2"/>
  <c r="BC436" i="2"/>
  <c r="Q436" i="2"/>
  <c r="O436" i="2"/>
  <c r="M436" i="2"/>
  <c r="BF435" i="2"/>
  <c r="BE435" i="2"/>
  <c r="BD435" i="2"/>
  <c r="BC435" i="2"/>
  <c r="Q435" i="2"/>
  <c r="O435" i="2"/>
  <c r="M435" i="2"/>
  <c r="BF434" i="2"/>
  <c r="BE434" i="2"/>
  <c r="BD434" i="2"/>
  <c r="BC434" i="2"/>
  <c r="Q434" i="2"/>
  <c r="O434" i="2"/>
  <c r="M434" i="2"/>
  <c r="BF433" i="2"/>
  <c r="BE433" i="2"/>
  <c r="BD433" i="2"/>
  <c r="BC433" i="2"/>
  <c r="Q433" i="2"/>
  <c r="O433" i="2"/>
  <c r="M433" i="2"/>
  <c r="BF432" i="2"/>
  <c r="BE432" i="2"/>
  <c r="BD432" i="2"/>
  <c r="BC432" i="2"/>
  <c r="Q432" i="2"/>
  <c r="O432" i="2"/>
  <c r="M432" i="2"/>
  <c r="BF431" i="2"/>
  <c r="BE431" i="2"/>
  <c r="BD431" i="2"/>
  <c r="BC431" i="2"/>
  <c r="Q431" i="2"/>
  <c r="O431" i="2"/>
  <c r="M431" i="2"/>
  <c r="BF430" i="2"/>
  <c r="BE430" i="2"/>
  <c r="BD430" i="2"/>
  <c r="BC430" i="2"/>
  <c r="Q430" i="2"/>
  <c r="O430" i="2"/>
  <c r="M430" i="2"/>
  <c r="BF429" i="2"/>
  <c r="BE429" i="2"/>
  <c r="BD429" i="2"/>
  <c r="BC429" i="2"/>
  <c r="Q429" i="2"/>
  <c r="O429" i="2"/>
  <c r="M429" i="2"/>
  <c r="BF427" i="2"/>
  <c r="BE427" i="2"/>
  <c r="BD427" i="2"/>
  <c r="BC427" i="2"/>
  <c r="Q427" i="2"/>
  <c r="O427" i="2"/>
  <c r="M427" i="2"/>
  <c r="BF426" i="2"/>
  <c r="BE426" i="2"/>
  <c r="BD426" i="2"/>
  <c r="BC426" i="2"/>
  <c r="Q426" i="2"/>
  <c r="O426" i="2"/>
  <c r="M426" i="2"/>
  <c r="BF425" i="2"/>
  <c r="BE425" i="2"/>
  <c r="BD425" i="2"/>
  <c r="BC425" i="2"/>
  <c r="Q425" i="2"/>
  <c r="O425" i="2"/>
  <c r="M425" i="2"/>
  <c r="BF424" i="2"/>
  <c r="BE424" i="2"/>
  <c r="BD424" i="2"/>
  <c r="BC424" i="2"/>
  <c r="Q424" i="2"/>
  <c r="O424" i="2"/>
  <c r="M424" i="2"/>
  <c r="BF423" i="2"/>
  <c r="BE423" i="2"/>
  <c r="BD423" i="2"/>
  <c r="BC423" i="2"/>
  <c r="Q423" i="2"/>
  <c r="O423" i="2"/>
  <c r="M423" i="2"/>
  <c r="BF422" i="2"/>
  <c r="BE422" i="2"/>
  <c r="BD422" i="2"/>
  <c r="BC422" i="2"/>
  <c r="Q422" i="2"/>
  <c r="O422" i="2"/>
  <c r="M422" i="2"/>
  <c r="BF421" i="2"/>
  <c r="BE421" i="2"/>
  <c r="BD421" i="2"/>
  <c r="BC421" i="2"/>
  <c r="Q421" i="2"/>
  <c r="O421" i="2"/>
  <c r="M421" i="2"/>
  <c r="BF420" i="2"/>
  <c r="BE420" i="2"/>
  <c r="BD420" i="2"/>
  <c r="BC420" i="2"/>
  <c r="Q420" i="2"/>
  <c r="O420" i="2"/>
  <c r="M420" i="2"/>
  <c r="BF419" i="2"/>
  <c r="BE419" i="2"/>
  <c r="BD419" i="2"/>
  <c r="BC419" i="2"/>
  <c r="Q419" i="2"/>
  <c r="O419" i="2"/>
  <c r="M419" i="2"/>
  <c r="BF418" i="2"/>
  <c r="BE418" i="2"/>
  <c r="BD418" i="2"/>
  <c r="BC418" i="2"/>
  <c r="Q418" i="2"/>
  <c r="O418" i="2"/>
  <c r="M418" i="2"/>
  <c r="BF417" i="2"/>
  <c r="BE417" i="2"/>
  <c r="BD417" i="2"/>
  <c r="BC417" i="2"/>
  <c r="Q417" i="2"/>
  <c r="O417" i="2"/>
  <c r="M417" i="2"/>
  <c r="BF416" i="2"/>
  <c r="BE416" i="2"/>
  <c r="BD416" i="2"/>
  <c r="BC416" i="2"/>
  <c r="Q416" i="2"/>
  <c r="O416" i="2"/>
  <c r="M416" i="2"/>
  <c r="BF415" i="2"/>
  <c r="BE415" i="2"/>
  <c r="BD415" i="2"/>
  <c r="BC415" i="2"/>
  <c r="Q415" i="2"/>
  <c r="O415" i="2"/>
  <c r="M415" i="2"/>
  <c r="BF414" i="2"/>
  <c r="BE414" i="2"/>
  <c r="BD414" i="2"/>
  <c r="BC414" i="2"/>
  <c r="Q414" i="2"/>
  <c r="O414" i="2"/>
  <c r="M414" i="2"/>
  <c r="BF413" i="2"/>
  <c r="BE413" i="2"/>
  <c r="BD413" i="2"/>
  <c r="BC413" i="2"/>
  <c r="Q413" i="2"/>
  <c r="O413" i="2"/>
  <c r="M413" i="2"/>
  <c r="BF412" i="2"/>
  <c r="BE412" i="2"/>
  <c r="BD412" i="2"/>
  <c r="BC412" i="2"/>
  <c r="Q412" i="2"/>
  <c r="O412" i="2"/>
  <c r="M412" i="2"/>
  <c r="BF411" i="2"/>
  <c r="BE411" i="2"/>
  <c r="BD411" i="2"/>
  <c r="BC411" i="2"/>
  <c r="Q411" i="2"/>
  <c r="O411" i="2"/>
  <c r="M411" i="2"/>
  <c r="BF410" i="2"/>
  <c r="BE410" i="2"/>
  <c r="BD410" i="2"/>
  <c r="BC410" i="2"/>
  <c r="Q410" i="2"/>
  <c r="O410" i="2"/>
  <c r="M410" i="2"/>
  <c r="BF409" i="2"/>
  <c r="BE409" i="2"/>
  <c r="BD409" i="2"/>
  <c r="BC409" i="2"/>
  <c r="Q409" i="2"/>
  <c r="O409" i="2"/>
  <c r="M409" i="2"/>
  <c r="BF408" i="2"/>
  <c r="BE408" i="2"/>
  <c r="BD408" i="2"/>
  <c r="BC408" i="2"/>
  <c r="Q408" i="2"/>
  <c r="O408" i="2"/>
  <c r="M408" i="2"/>
  <c r="BF407" i="2"/>
  <c r="BE407" i="2"/>
  <c r="BD407" i="2"/>
  <c r="BC407" i="2"/>
  <c r="Q407" i="2"/>
  <c r="O407" i="2"/>
  <c r="M407" i="2"/>
  <c r="BF406" i="2"/>
  <c r="BE406" i="2"/>
  <c r="BD406" i="2"/>
  <c r="BC406" i="2"/>
  <c r="Q406" i="2"/>
  <c r="O406" i="2"/>
  <c r="M406" i="2"/>
  <c r="BF405" i="2"/>
  <c r="BE405" i="2"/>
  <c r="BD405" i="2"/>
  <c r="BC405" i="2"/>
  <c r="Q405" i="2"/>
  <c r="O405" i="2"/>
  <c r="M405" i="2"/>
  <c r="BF404" i="2"/>
  <c r="BE404" i="2"/>
  <c r="BD404" i="2"/>
  <c r="BC404" i="2"/>
  <c r="Q404" i="2"/>
  <c r="O404" i="2"/>
  <c r="M404" i="2"/>
  <c r="BF403" i="2"/>
  <c r="BE403" i="2"/>
  <c r="BD403" i="2"/>
  <c r="BC403" i="2"/>
  <c r="Q403" i="2"/>
  <c r="O403" i="2"/>
  <c r="M403" i="2"/>
  <c r="BF402" i="2"/>
  <c r="BE402" i="2"/>
  <c r="BD402" i="2"/>
  <c r="BC402" i="2"/>
  <c r="Q402" i="2"/>
  <c r="O402" i="2"/>
  <c r="M402" i="2"/>
  <c r="BF401" i="2"/>
  <c r="BE401" i="2"/>
  <c r="BD401" i="2"/>
  <c r="BC401" i="2"/>
  <c r="Q401" i="2"/>
  <c r="O401" i="2"/>
  <c r="M401" i="2"/>
  <c r="BF400" i="2"/>
  <c r="BE400" i="2"/>
  <c r="BD400" i="2"/>
  <c r="BC400" i="2"/>
  <c r="Q400" i="2"/>
  <c r="O400" i="2"/>
  <c r="M400" i="2"/>
  <c r="BF399" i="2"/>
  <c r="BE399" i="2"/>
  <c r="BD399" i="2"/>
  <c r="BC399" i="2"/>
  <c r="Q399" i="2"/>
  <c r="O399" i="2"/>
  <c r="M399" i="2"/>
  <c r="BF398" i="2"/>
  <c r="BE398" i="2"/>
  <c r="BD398" i="2"/>
  <c r="BC398" i="2"/>
  <c r="Q398" i="2"/>
  <c r="O398" i="2"/>
  <c r="M398" i="2"/>
  <c r="BF397" i="2"/>
  <c r="BE397" i="2"/>
  <c r="BD397" i="2"/>
  <c r="BC397" i="2"/>
  <c r="Q397" i="2"/>
  <c r="O397" i="2"/>
  <c r="M397" i="2"/>
  <c r="BF396" i="2"/>
  <c r="BE396" i="2"/>
  <c r="BD396" i="2"/>
  <c r="BC396" i="2"/>
  <c r="Q396" i="2"/>
  <c r="O396" i="2"/>
  <c r="M396" i="2"/>
  <c r="BF395" i="2"/>
  <c r="BE395" i="2"/>
  <c r="BD395" i="2"/>
  <c r="BC395" i="2"/>
  <c r="Q395" i="2"/>
  <c r="O395" i="2"/>
  <c r="M395" i="2"/>
  <c r="BF393" i="2"/>
  <c r="BE393" i="2"/>
  <c r="BD393" i="2"/>
  <c r="BC393" i="2"/>
  <c r="Q393" i="2"/>
  <c r="O393" i="2"/>
  <c r="M393" i="2"/>
  <c r="BF391" i="2"/>
  <c r="BE391" i="2"/>
  <c r="BD391" i="2"/>
  <c r="BC391" i="2"/>
  <c r="Q391" i="2"/>
  <c r="O391" i="2"/>
  <c r="M391" i="2"/>
  <c r="BF389" i="2"/>
  <c r="BE389" i="2"/>
  <c r="BD389" i="2"/>
  <c r="BC389" i="2"/>
  <c r="Q389" i="2"/>
  <c r="O389" i="2"/>
  <c r="M389" i="2"/>
  <c r="BF387" i="2"/>
  <c r="BE387" i="2"/>
  <c r="BD387" i="2"/>
  <c r="BC387" i="2"/>
  <c r="Q387" i="2"/>
  <c r="O387" i="2"/>
  <c r="M387" i="2"/>
  <c r="BF385" i="2"/>
  <c r="BE385" i="2"/>
  <c r="BD385" i="2"/>
  <c r="BC385" i="2"/>
  <c r="Q385" i="2"/>
  <c r="O385" i="2"/>
  <c r="M385" i="2"/>
  <c r="BF383" i="2"/>
  <c r="BE383" i="2"/>
  <c r="BD383" i="2"/>
  <c r="BC383" i="2"/>
  <c r="Q383" i="2"/>
  <c r="O383" i="2"/>
  <c r="M383" i="2"/>
  <c r="BF382" i="2"/>
  <c r="BE382" i="2"/>
  <c r="BD382" i="2"/>
  <c r="BC382" i="2"/>
  <c r="Q382" i="2"/>
  <c r="O382" i="2"/>
  <c r="M382" i="2"/>
  <c r="BF380" i="2"/>
  <c r="BE380" i="2"/>
  <c r="BD380" i="2"/>
  <c r="BC380" i="2"/>
  <c r="Q380" i="2"/>
  <c r="O380" i="2"/>
  <c r="M380" i="2"/>
  <c r="BF378" i="2"/>
  <c r="BE378" i="2"/>
  <c r="BD378" i="2"/>
  <c r="BC378" i="2"/>
  <c r="Q378" i="2"/>
  <c r="O378" i="2"/>
  <c r="M378" i="2"/>
  <c r="BF376" i="2"/>
  <c r="BE376" i="2"/>
  <c r="BD376" i="2"/>
  <c r="BC376" i="2"/>
  <c r="Q376" i="2"/>
  <c r="O376" i="2"/>
  <c r="M376" i="2"/>
  <c r="BF374" i="2"/>
  <c r="BE374" i="2"/>
  <c r="BD374" i="2"/>
  <c r="BC374" i="2"/>
  <c r="Q374" i="2"/>
  <c r="O374" i="2"/>
  <c r="M374" i="2"/>
  <c r="BF373" i="2"/>
  <c r="BE373" i="2"/>
  <c r="BD373" i="2"/>
  <c r="BC373" i="2"/>
  <c r="Q373" i="2"/>
  <c r="O373" i="2"/>
  <c r="M373" i="2"/>
  <c r="BF371" i="2"/>
  <c r="BE371" i="2"/>
  <c r="BD371" i="2"/>
  <c r="BC371" i="2"/>
  <c r="Q371" i="2"/>
  <c r="O371" i="2"/>
  <c r="M371" i="2"/>
  <c r="BF369" i="2"/>
  <c r="BE369" i="2"/>
  <c r="BD369" i="2"/>
  <c r="BC369" i="2"/>
  <c r="Q369" i="2"/>
  <c r="O369" i="2"/>
  <c r="M369" i="2"/>
  <c r="BF368" i="2"/>
  <c r="BE368" i="2"/>
  <c r="BD368" i="2"/>
  <c r="BC368" i="2"/>
  <c r="Q368" i="2"/>
  <c r="O368" i="2"/>
  <c r="M368" i="2"/>
  <c r="BF367" i="2"/>
  <c r="BE367" i="2"/>
  <c r="BD367" i="2"/>
  <c r="BC367" i="2"/>
  <c r="Q367" i="2"/>
  <c r="O367" i="2"/>
  <c r="M367" i="2"/>
  <c r="BF366" i="2"/>
  <c r="BE366" i="2"/>
  <c r="BD366" i="2"/>
  <c r="BC366" i="2"/>
  <c r="Q366" i="2"/>
  <c r="O366" i="2"/>
  <c r="M366" i="2"/>
  <c r="BF365" i="2"/>
  <c r="BE365" i="2"/>
  <c r="BD365" i="2"/>
  <c r="BC365" i="2"/>
  <c r="Q365" i="2"/>
  <c r="O365" i="2"/>
  <c r="M365" i="2"/>
  <c r="BF364" i="2"/>
  <c r="BE364" i="2"/>
  <c r="BD364" i="2"/>
  <c r="BC364" i="2"/>
  <c r="Q364" i="2"/>
  <c r="O364" i="2"/>
  <c r="M364" i="2"/>
  <c r="BF363" i="2"/>
  <c r="BE363" i="2"/>
  <c r="BD363" i="2"/>
  <c r="BC363" i="2"/>
  <c r="Q363" i="2"/>
  <c r="O363" i="2"/>
  <c r="M363" i="2"/>
  <c r="BF362" i="2"/>
  <c r="BE362" i="2"/>
  <c r="BD362" i="2"/>
  <c r="BC362" i="2"/>
  <c r="Q362" i="2"/>
  <c r="O362" i="2"/>
  <c r="M362" i="2"/>
  <c r="BF361" i="2"/>
  <c r="BE361" i="2"/>
  <c r="BD361" i="2"/>
  <c r="BC361" i="2"/>
  <c r="Q361" i="2"/>
  <c r="O361" i="2"/>
  <c r="M361" i="2"/>
  <c r="BF360" i="2"/>
  <c r="BE360" i="2"/>
  <c r="BD360" i="2"/>
  <c r="BC360" i="2"/>
  <c r="Q360" i="2"/>
  <c r="O360" i="2"/>
  <c r="M360" i="2"/>
  <c r="BF358" i="2"/>
  <c r="BE358" i="2"/>
  <c r="BD358" i="2"/>
  <c r="BC358" i="2"/>
  <c r="Q358" i="2"/>
  <c r="O358" i="2"/>
  <c r="M358" i="2"/>
  <c r="BF357" i="2"/>
  <c r="BE357" i="2"/>
  <c r="BD357" i="2"/>
  <c r="BC357" i="2"/>
  <c r="Q357" i="2"/>
  <c r="O357" i="2"/>
  <c r="M357" i="2"/>
  <c r="BF356" i="2"/>
  <c r="BE356" i="2"/>
  <c r="BD356" i="2"/>
  <c r="BC356" i="2"/>
  <c r="Q356" i="2"/>
  <c r="O356" i="2"/>
  <c r="M356" i="2"/>
  <c r="BF355" i="2"/>
  <c r="BE355" i="2"/>
  <c r="BD355" i="2"/>
  <c r="BC355" i="2"/>
  <c r="Q355" i="2"/>
  <c r="O355" i="2"/>
  <c r="M355" i="2"/>
  <c r="BF354" i="2"/>
  <c r="BE354" i="2"/>
  <c r="BD354" i="2"/>
  <c r="BC354" i="2"/>
  <c r="Q354" i="2"/>
  <c r="O354" i="2"/>
  <c r="M354" i="2"/>
  <c r="BF353" i="2"/>
  <c r="BE353" i="2"/>
  <c r="BD353" i="2"/>
  <c r="BC353" i="2"/>
  <c r="Q353" i="2"/>
  <c r="O353" i="2"/>
  <c r="M353" i="2"/>
  <c r="BF352" i="2"/>
  <c r="BE352" i="2"/>
  <c r="BD352" i="2"/>
  <c r="BC352" i="2"/>
  <c r="Q352" i="2"/>
  <c r="O352" i="2"/>
  <c r="M352" i="2"/>
  <c r="BF350" i="2"/>
  <c r="BE350" i="2"/>
  <c r="BD350" i="2"/>
  <c r="BC350" i="2"/>
  <c r="Q350" i="2"/>
  <c r="O350" i="2"/>
  <c r="M350" i="2"/>
  <c r="BF348" i="2"/>
  <c r="BE348" i="2"/>
  <c r="BD348" i="2"/>
  <c r="BC348" i="2"/>
  <c r="Q348" i="2"/>
  <c r="O348" i="2"/>
  <c r="M348" i="2"/>
  <c r="BF346" i="2"/>
  <c r="BE346" i="2"/>
  <c r="BD346" i="2"/>
  <c r="BC346" i="2"/>
  <c r="Q346" i="2"/>
  <c r="O346" i="2"/>
  <c r="M346" i="2"/>
  <c r="BF344" i="2"/>
  <c r="BE344" i="2"/>
  <c r="BD344" i="2"/>
  <c r="BC344" i="2"/>
  <c r="Q344" i="2"/>
  <c r="O344" i="2"/>
  <c r="M344" i="2"/>
  <c r="BF342" i="2"/>
  <c r="BE342" i="2"/>
  <c r="BD342" i="2"/>
  <c r="BC342" i="2"/>
  <c r="Q342" i="2"/>
  <c r="O342" i="2"/>
  <c r="M342" i="2"/>
  <c r="BF341" i="2"/>
  <c r="BE341" i="2"/>
  <c r="BD341" i="2"/>
  <c r="BC341" i="2"/>
  <c r="Q341" i="2"/>
  <c r="O341" i="2"/>
  <c r="M341" i="2"/>
  <c r="BF340" i="2"/>
  <c r="BE340" i="2"/>
  <c r="BD340" i="2"/>
  <c r="BC340" i="2"/>
  <c r="Q340" i="2"/>
  <c r="O340" i="2"/>
  <c r="M340" i="2"/>
  <c r="BF339" i="2"/>
  <c r="BE339" i="2"/>
  <c r="BD339" i="2"/>
  <c r="BC339" i="2"/>
  <c r="Q339" i="2"/>
  <c r="O339" i="2"/>
  <c r="M339" i="2"/>
  <c r="BF338" i="2"/>
  <c r="BE338" i="2"/>
  <c r="BD338" i="2"/>
  <c r="BC338" i="2"/>
  <c r="Q338" i="2"/>
  <c r="O338" i="2"/>
  <c r="M338" i="2"/>
  <c r="BF336" i="2"/>
  <c r="BE336" i="2"/>
  <c r="BD336" i="2"/>
  <c r="BC336" i="2"/>
  <c r="Q336" i="2"/>
  <c r="O336" i="2"/>
  <c r="M336" i="2"/>
  <c r="BF334" i="2"/>
  <c r="BE334" i="2"/>
  <c r="BD334" i="2"/>
  <c r="BC334" i="2"/>
  <c r="Q334" i="2"/>
  <c r="O334" i="2"/>
  <c r="M334" i="2"/>
  <c r="BF332" i="2"/>
  <c r="BE332" i="2"/>
  <c r="BD332" i="2"/>
  <c r="BC332" i="2"/>
  <c r="Q332" i="2"/>
  <c r="O332" i="2"/>
  <c r="M332" i="2"/>
  <c r="BF330" i="2"/>
  <c r="BE330" i="2"/>
  <c r="BD330" i="2"/>
  <c r="BC330" i="2"/>
  <c r="Q330" i="2"/>
  <c r="O330" i="2"/>
  <c r="M330" i="2"/>
  <c r="BF328" i="2"/>
  <c r="BE328" i="2"/>
  <c r="BD328" i="2"/>
  <c r="BC328" i="2"/>
  <c r="Q328" i="2"/>
  <c r="O328" i="2"/>
  <c r="M328" i="2"/>
  <c r="BF326" i="2"/>
  <c r="BE326" i="2"/>
  <c r="BD326" i="2"/>
  <c r="BC326" i="2"/>
  <c r="Q326" i="2"/>
  <c r="O326" i="2"/>
  <c r="M326" i="2"/>
  <c r="BF324" i="2"/>
  <c r="BE324" i="2"/>
  <c r="BD324" i="2"/>
  <c r="BC324" i="2"/>
  <c r="Q324" i="2"/>
  <c r="O324" i="2"/>
  <c r="M324" i="2"/>
  <c r="BF322" i="2"/>
  <c r="BE322" i="2"/>
  <c r="BD322" i="2"/>
  <c r="BC322" i="2"/>
  <c r="Q322" i="2"/>
  <c r="O322" i="2"/>
  <c r="M322" i="2"/>
  <c r="BF320" i="2"/>
  <c r="BE320" i="2"/>
  <c r="BD320" i="2"/>
  <c r="BC320" i="2"/>
  <c r="Q320" i="2"/>
  <c r="O320" i="2"/>
  <c r="M320" i="2"/>
  <c r="BF318" i="2"/>
  <c r="BE318" i="2"/>
  <c r="BD318" i="2"/>
  <c r="BC318" i="2"/>
  <c r="Q318" i="2"/>
  <c r="O318" i="2"/>
  <c r="M318" i="2"/>
  <c r="BF316" i="2"/>
  <c r="BE316" i="2"/>
  <c r="BD316" i="2"/>
  <c r="BC316" i="2"/>
  <c r="Q316" i="2"/>
  <c r="O316" i="2"/>
  <c r="M316" i="2"/>
  <c r="BF314" i="2"/>
  <c r="BE314" i="2"/>
  <c r="BD314" i="2"/>
  <c r="BC314" i="2"/>
  <c r="Q314" i="2"/>
  <c r="O314" i="2"/>
  <c r="M314" i="2"/>
  <c r="BF312" i="2"/>
  <c r="BE312" i="2"/>
  <c r="BD312" i="2"/>
  <c r="BC312" i="2"/>
  <c r="Q312" i="2"/>
  <c r="O312" i="2"/>
  <c r="M312" i="2"/>
  <c r="BF310" i="2"/>
  <c r="BE310" i="2"/>
  <c r="BD310" i="2"/>
  <c r="BC310" i="2"/>
  <c r="Q310" i="2"/>
  <c r="O310" i="2"/>
  <c r="M310" i="2"/>
  <c r="BF308" i="2"/>
  <c r="BE308" i="2"/>
  <c r="BD308" i="2"/>
  <c r="BC308" i="2"/>
  <c r="Q308" i="2"/>
  <c r="O308" i="2"/>
  <c r="M308" i="2"/>
  <c r="BF306" i="2"/>
  <c r="BE306" i="2"/>
  <c r="BD306" i="2"/>
  <c r="BC306" i="2"/>
  <c r="Q306" i="2"/>
  <c r="O306" i="2"/>
  <c r="M306" i="2"/>
  <c r="BF304" i="2"/>
  <c r="BE304" i="2"/>
  <c r="BD304" i="2"/>
  <c r="BC304" i="2"/>
  <c r="Q304" i="2"/>
  <c r="O304" i="2"/>
  <c r="M304" i="2"/>
  <c r="BF302" i="2"/>
  <c r="BE302" i="2"/>
  <c r="BD302" i="2"/>
  <c r="BC302" i="2"/>
  <c r="Q302" i="2"/>
  <c r="O302" i="2"/>
  <c r="M302" i="2"/>
  <c r="BF300" i="2"/>
  <c r="BE300" i="2"/>
  <c r="BD300" i="2"/>
  <c r="BC300" i="2"/>
  <c r="Q300" i="2"/>
  <c r="O300" i="2"/>
  <c r="M300" i="2"/>
  <c r="BF298" i="2"/>
  <c r="BE298" i="2"/>
  <c r="BD298" i="2"/>
  <c r="BC298" i="2"/>
  <c r="Q298" i="2"/>
  <c r="O298" i="2"/>
  <c r="M298" i="2"/>
  <c r="BF296" i="2"/>
  <c r="BE296" i="2"/>
  <c r="BD296" i="2"/>
  <c r="BC296" i="2"/>
  <c r="Q296" i="2"/>
  <c r="O296" i="2"/>
  <c r="M296" i="2"/>
  <c r="BF294" i="2"/>
  <c r="BE294" i="2"/>
  <c r="BD294" i="2"/>
  <c r="BC294" i="2"/>
  <c r="Q294" i="2"/>
  <c r="O294" i="2"/>
  <c r="M294" i="2"/>
  <c r="BF292" i="2"/>
  <c r="BE292" i="2"/>
  <c r="BD292" i="2"/>
  <c r="BC292" i="2"/>
  <c r="Q292" i="2"/>
  <c r="O292" i="2"/>
  <c r="M292" i="2"/>
  <c r="BF290" i="2"/>
  <c r="BE290" i="2"/>
  <c r="BD290" i="2"/>
  <c r="BC290" i="2"/>
  <c r="Q290" i="2"/>
  <c r="O290" i="2"/>
  <c r="M290" i="2"/>
  <c r="BF288" i="2"/>
  <c r="BE288" i="2"/>
  <c r="BD288" i="2"/>
  <c r="BC288" i="2"/>
  <c r="Q288" i="2"/>
  <c r="O288" i="2"/>
  <c r="M288" i="2"/>
  <c r="BF286" i="2"/>
  <c r="BE286" i="2"/>
  <c r="BD286" i="2"/>
  <c r="BC286" i="2"/>
  <c r="Q286" i="2"/>
  <c r="O286" i="2"/>
  <c r="M286" i="2"/>
  <c r="BF284" i="2"/>
  <c r="BE284" i="2"/>
  <c r="BD284" i="2"/>
  <c r="BC284" i="2"/>
  <c r="Q284" i="2"/>
  <c r="O284" i="2"/>
  <c r="M284" i="2"/>
  <c r="BF283" i="2"/>
  <c r="BE283" i="2"/>
  <c r="BD283" i="2"/>
  <c r="BC283" i="2"/>
  <c r="Q283" i="2"/>
  <c r="O283" i="2"/>
  <c r="M283" i="2"/>
  <c r="BF282" i="2"/>
  <c r="BE282" i="2"/>
  <c r="BD282" i="2"/>
  <c r="BC282" i="2"/>
  <c r="Q282" i="2"/>
  <c r="O282" i="2"/>
  <c r="M282" i="2"/>
  <c r="BF281" i="2"/>
  <c r="BE281" i="2"/>
  <c r="BD281" i="2"/>
  <c r="BC281" i="2"/>
  <c r="Q281" i="2"/>
  <c r="O281" i="2"/>
  <c r="M281" i="2"/>
  <c r="BF280" i="2"/>
  <c r="BE280" i="2"/>
  <c r="BD280" i="2"/>
  <c r="BC280" i="2"/>
  <c r="Q280" i="2"/>
  <c r="O280" i="2"/>
  <c r="M280" i="2"/>
  <c r="BF279" i="2"/>
  <c r="BE279" i="2"/>
  <c r="BD279" i="2"/>
  <c r="BC279" i="2"/>
  <c r="Q279" i="2"/>
  <c r="O279" i="2"/>
  <c r="M279" i="2"/>
  <c r="BF278" i="2"/>
  <c r="BE278" i="2"/>
  <c r="BD278" i="2"/>
  <c r="BC278" i="2"/>
  <c r="Q278" i="2"/>
  <c r="O278" i="2"/>
  <c r="M278" i="2"/>
  <c r="BF277" i="2"/>
  <c r="BE277" i="2"/>
  <c r="BD277" i="2"/>
  <c r="BC277" i="2"/>
  <c r="Q277" i="2"/>
  <c r="O277" i="2"/>
  <c r="M277" i="2"/>
  <c r="BF276" i="2"/>
  <c r="BE276" i="2"/>
  <c r="BD276" i="2"/>
  <c r="BC276" i="2"/>
  <c r="Q276" i="2"/>
  <c r="O276" i="2"/>
  <c r="M276" i="2"/>
  <c r="BF275" i="2"/>
  <c r="BE275" i="2"/>
  <c r="BD275" i="2"/>
  <c r="BC275" i="2"/>
  <c r="Q275" i="2"/>
  <c r="O275" i="2"/>
  <c r="M275" i="2"/>
  <c r="BF274" i="2"/>
  <c r="BE274" i="2"/>
  <c r="BD274" i="2"/>
  <c r="BC274" i="2"/>
  <c r="Q274" i="2"/>
  <c r="O274" i="2"/>
  <c r="M274" i="2"/>
  <c r="BF273" i="2"/>
  <c r="BE273" i="2"/>
  <c r="BD273" i="2"/>
  <c r="BC273" i="2"/>
  <c r="Q273" i="2"/>
  <c r="O273" i="2"/>
  <c r="M273" i="2"/>
  <c r="BF272" i="2"/>
  <c r="BE272" i="2"/>
  <c r="BD272" i="2"/>
  <c r="BC272" i="2"/>
  <c r="Q272" i="2"/>
  <c r="O272" i="2"/>
  <c r="M272" i="2"/>
  <c r="BF271" i="2"/>
  <c r="BE271" i="2"/>
  <c r="BD271" i="2"/>
  <c r="BC271" i="2"/>
  <c r="Q271" i="2"/>
  <c r="O271" i="2"/>
  <c r="M271" i="2"/>
  <c r="BF270" i="2"/>
  <c r="BE270" i="2"/>
  <c r="BD270" i="2"/>
  <c r="BC270" i="2"/>
  <c r="Q270" i="2"/>
  <c r="O270" i="2"/>
  <c r="M270" i="2"/>
  <c r="BF269" i="2"/>
  <c r="BE269" i="2"/>
  <c r="BD269" i="2"/>
  <c r="BC269" i="2"/>
  <c r="Q269" i="2"/>
  <c r="O269" i="2"/>
  <c r="M269" i="2"/>
  <c r="BF268" i="2"/>
  <c r="BE268" i="2"/>
  <c r="BD268" i="2"/>
  <c r="BC268" i="2"/>
  <c r="Q268" i="2"/>
  <c r="O268" i="2"/>
  <c r="M268" i="2"/>
  <c r="BF267" i="2"/>
  <c r="BE267" i="2"/>
  <c r="BD267" i="2"/>
  <c r="BC267" i="2"/>
  <c r="Q267" i="2"/>
  <c r="O267" i="2"/>
  <c r="M267" i="2"/>
  <c r="BF266" i="2"/>
  <c r="BE266" i="2"/>
  <c r="BD266" i="2"/>
  <c r="BC266" i="2"/>
  <c r="Q266" i="2"/>
  <c r="O266" i="2"/>
  <c r="M266" i="2"/>
  <c r="BF264" i="2"/>
  <c r="BE264" i="2"/>
  <c r="BD264" i="2"/>
  <c r="BC264" i="2"/>
  <c r="Q264" i="2"/>
  <c r="O264" i="2"/>
  <c r="M264" i="2"/>
  <c r="BF262" i="2"/>
  <c r="BE262" i="2"/>
  <c r="BD262" i="2"/>
  <c r="BC262" i="2"/>
  <c r="Q262" i="2"/>
  <c r="O262" i="2"/>
  <c r="M262" i="2"/>
  <c r="BF261" i="2"/>
  <c r="BE261" i="2"/>
  <c r="BD261" i="2"/>
  <c r="BC261" i="2"/>
  <c r="Q261" i="2"/>
  <c r="O261" i="2"/>
  <c r="M261" i="2"/>
  <c r="BF260" i="2"/>
  <c r="BE260" i="2"/>
  <c r="BD260" i="2"/>
  <c r="BC260" i="2"/>
  <c r="Q260" i="2"/>
  <c r="O260" i="2"/>
  <c r="M260" i="2"/>
  <c r="BF259" i="2"/>
  <c r="BE259" i="2"/>
  <c r="BD259" i="2"/>
  <c r="BC259" i="2"/>
  <c r="Q259" i="2"/>
  <c r="O259" i="2"/>
  <c r="M259" i="2"/>
  <c r="BF258" i="2"/>
  <c r="BE258" i="2"/>
  <c r="BD258" i="2"/>
  <c r="BC258" i="2"/>
  <c r="Q258" i="2"/>
  <c r="O258" i="2"/>
  <c r="M258" i="2"/>
  <c r="BF257" i="2"/>
  <c r="BE257" i="2"/>
  <c r="BD257" i="2"/>
  <c r="BC257" i="2"/>
  <c r="Q257" i="2"/>
  <c r="O257" i="2"/>
  <c r="M257" i="2"/>
  <c r="BF256" i="2"/>
  <c r="BE256" i="2"/>
  <c r="BD256" i="2"/>
  <c r="BC256" i="2"/>
  <c r="Q256" i="2"/>
  <c r="O256" i="2"/>
  <c r="M256" i="2"/>
  <c r="BF255" i="2"/>
  <c r="BE255" i="2"/>
  <c r="BD255" i="2"/>
  <c r="BC255" i="2"/>
  <c r="Q255" i="2"/>
  <c r="O255" i="2"/>
  <c r="M255" i="2"/>
  <c r="BF254" i="2"/>
  <c r="BE254" i="2"/>
  <c r="BD254" i="2"/>
  <c r="BC254" i="2"/>
  <c r="Q254" i="2"/>
  <c r="O254" i="2"/>
  <c r="M254" i="2"/>
  <c r="BF253" i="2"/>
  <c r="BE253" i="2"/>
  <c r="BD253" i="2"/>
  <c r="BC253" i="2"/>
  <c r="Q253" i="2"/>
  <c r="O253" i="2"/>
  <c r="M253" i="2"/>
  <c r="BF252" i="2"/>
  <c r="BE252" i="2"/>
  <c r="BD252" i="2"/>
  <c r="BC252" i="2"/>
  <c r="Q252" i="2"/>
  <c r="O252" i="2"/>
  <c r="M252" i="2"/>
  <c r="BF251" i="2"/>
  <c r="BE251" i="2"/>
  <c r="BD251" i="2"/>
  <c r="BC251" i="2"/>
  <c r="Q251" i="2"/>
  <c r="O251" i="2"/>
  <c r="M251" i="2"/>
  <c r="BF250" i="2"/>
  <c r="BE250" i="2"/>
  <c r="BD250" i="2"/>
  <c r="BC250" i="2"/>
  <c r="Q250" i="2"/>
  <c r="O250" i="2"/>
  <c r="M250" i="2"/>
  <c r="BF249" i="2"/>
  <c r="BE249" i="2"/>
  <c r="BD249" i="2"/>
  <c r="BC249" i="2"/>
  <c r="Q249" i="2"/>
  <c r="O249" i="2"/>
  <c r="M249" i="2"/>
  <c r="BF248" i="2"/>
  <c r="BE248" i="2"/>
  <c r="BD248" i="2"/>
  <c r="BC248" i="2"/>
  <c r="Q248" i="2"/>
  <c r="O248" i="2"/>
  <c r="M248" i="2"/>
  <c r="BF247" i="2"/>
  <c r="BE247" i="2"/>
  <c r="BD247" i="2"/>
  <c r="BC247" i="2"/>
  <c r="Q247" i="2"/>
  <c r="O247" i="2"/>
  <c r="M247" i="2"/>
  <c r="BF246" i="2"/>
  <c r="BE246" i="2"/>
  <c r="BD246" i="2"/>
  <c r="BC246" i="2"/>
  <c r="Q246" i="2"/>
  <c r="O246" i="2"/>
  <c r="M246" i="2"/>
  <c r="BF245" i="2"/>
  <c r="BE245" i="2"/>
  <c r="BD245" i="2"/>
  <c r="BC245" i="2"/>
  <c r="Q245" i="2"/>
  <c r="O245" i="2"/>
  <c r="M245" i="2"/>
  <c r="BF244" i="2"/>
  <c r="BE244" i="2"/>
  <c r="BD244" i="2"/>
  <c r="BC244" i="2"/>
  <c r="Q244" i="2"/>
  <c r="O244" i="2"/>
  <c r="M244" i="2"/>
  <c r="BF242" i="2"/>
  <c r="BE242" i="2"/>
  <c r="BD242" i="2"/>
  <c r="BC242" i="2"/>
  <c r="Q242" i="2"/>
  <c r="O242" i="2"/>
  <c r="M242" i="2"/>
  <c r="BF240" i="2"/>
  <c r="BE240" i="2"/>
  <c r="BD240" i="2"/>
  <c r="BC240" i="2"/>
  <c r="Q240" i="2"/>
  <c r="O240" i="2"/>
  <c r="M240" i="2"/>
  <c r="BF238" i="2"/>
  <c r="BE238" i="2"/>
  <c r="BD238" i="2"/>
  <c r="BC238" i="2"/>
  <c r="Q238" i="2"/>
  <c r="O238" i="2"/>
  <c r="M238" i="2"/>
  <c r="BF236" i="2"/>
  <c r="BE236" i="2"/>
  <c r="BD236" i="2"/>
  <c r="BC236" i="2"/>
  <c r="Q236" i="2"/>
  <c r="O236" i="2"/>
  <c r="M236" i="2"/>
  <c r="BF234" i="2"/>
  <c r="BE234" i="2"/>
  <c r="BD234" i="2"/>
  <c r="BC234" i="2"/>
  <c r="Q234" i="2"/>
  <c r="O234" i="2"/>
  <c r="M234" i="2"/>
  <c r="BF232" i="2"/>
  <c r="BE232" i="2"/>
  <c r="BD232" i="2"/>
  <c r="BC232" i="2"/>
  <c r="Q232" i="2"/>
  <c r="O232" i="2"/>
  <c r="M232" i="2"/>
  <c r="BF230" i="2"/>
  <c r="BE230" i="2"/>
  <c r="BD230" i="2"/>
  <c r="BC230" i="2"/>
  <c r="Q230" i="2"/>
  <c r="O230" i="2"/>
  <c r="M230" i="2"/>
  <c r="BF228" i="2"/>
  <c r="BE228" i="2"/>
  <c r="BD228" i="2"/>
  <c r="BC228" i="2"/>
  <c r="Q228" i="2"/>
  <c r="O228" i="2"/>
  <c r="M228" i="2"/>
  <c r="BF226" i="2"/>
  <c r="BE226" i="2"/>
  <c r="BD226" i="2"/>
  <c r="BC226" i="2"/>
  <c r="Q226" i="2"/>
  <c r="O226" i="2"/>
  <c r="M226" i="2"/>
  <c r="BF224" i="2"/>
  <c r="BE224" i="2"/>
  <c r="BD224" i="2"/>
  <c r="BC224" i="2"/>
  <c r="Q224" i="2"/>
  <c r="O224" i="2"/>
  <c r="M224" i="2"/>
  <c r="BF222" i="2"/>
  <c r="BE222" i="2"/>
  <c r="BD222" i="2"/>
  <c r="BC222" i="2"/>
  <c r="Q222" i="2"/>
  <c r="O222" i="2"/>
  <c r="M222" i="2"/>
  <c r="BF220" i="2"/>
  <c r="BE220" i="2"/>
  <c r="BD220" i="2"/>
  <c r="BC220" i="2"/>
  <c r="Q220" i="2"/>
  <c r="O220" i="2"/>
  <c r="M220" i="2"/>
  <c r="BF218" i="2"/>
  <c r="BE218" i="2"/>
  <c r="BD218" i="2"/>
  <c r="BC218" i="2"/>
  <c r="Q218" i="2"/>
  <c r="O218" i="2"/>
  <c r="M218" i="2"/>
  <c r="BF216" i="2"/>
  <c r="BE216" i="2"/>
  <c r="BD216" i="2"/>
  <c r="BC216" i="2"/>
  <c r="Q216" i="2"/>
  <c r="O216" i="2"/>
  <c r="M216" i="2"/>
  <c r="BF214" i="2"/>
  <c r="BE214" i="2"/>
  <c r="BD214" i="2"/>
  <c r="BC214" i="2"/>
  <c r="Q214" i="2"/>
  <c r="O214" i="2"/>
  <c r="M214" i="2"/>
  <c r="BF212" i="2"/>
  <c r="BE212" i="2"/>
  <c r="BD212" i="2"/>
  <c r="BC212" i="2"/>
  <c r="Q212" i="2"/>
  <c r="O212" i="2"/>
  <c r="M212" i="2"/>
  <c r="BF211" i="2"/>
  <c r="BE211" i="2"/>
  <c r="BD211" i="2"/>
  <c r="BC211" i="2"/>
  <c r="Q211" i="2"/>
  <c r="O211" i="2"/>
  <c r="M211" i="2"/>
  <c r="BF210" i="2"/>
  <c r="BE210" i="2"/>
  <c r="BD210" i="2"/>
  <c r="BC210" i="2"/>
  <c r="Q210" i="2"/>
  <c r="O210" i="2"/>
  <c r="M210" i="2"/>
  <c r="BF209" i="2"/>
  <c r="BE209" i="2"/>
  <c r="BD209" i="2"/>
  <c r="BC209" i="2"/>
  <c r="Q209" i="2"/>
  <c r="O209" i="2"/>
  <c r="M209" i="2"/>
  <c r="BF208" i="2"/>
  <c r="BE208" i="2"/>
  <c r="BD208" i="2"/>
  <c r="BC208" i="2"/>
  <c r="Q208" i="2"/>
  <c r="O208" i="2"/>
  <c r="M208" i="2"/>
  <c r="BF207" i="2"/>
  <c r="BE207" i="2"/>
  <c r="BD207" i="2"/>
  <c r="BC207" i="2"/>
  <c r="Q207" i="2"/>
  <c r="O207" i="2"/>
  <c r="M207" i="2"/>
  <c r="BF206" i="2"/>
  <c r="BE206" i="2"/>
  <c r="BD206" i="2"/>
  <c r="BC206" i="2"/>
  <c r="Q206" i="2"/>
  <c r="O206" i="2"/>
  <c r="M206" i="2"/>
  <c r="BF205" i="2"/>
  <c r="BE205" i="2"/>
  <c r="BD205" i="2"/>
  <c r="BC205" i="2"/>
  <c r="Q205" i="2"/>
  <c r="O205" i="2"/>
  <c r="M205" i="2"/>
  <c r="BF204" i="2"/>
  <c r="BE204" i="2"/>
  <c r="BD204" i="2"/>
  <c r="BC204" i="2"/>
  <c r="Q204" i="2"/>
  <c r="O204" i="2"/>
  <c r="M204" i="2"/>
  <c r="BF203" i="2"/>
  <c r="BE203" i="2"/>
  <c r="BD203" i="2"/>
  <c r="BC203" i="2"/>
  <c r="Q203" i="2"/>
  <c r="O203" i="2"/>
  <c r="M203" i="2"/>
  <c r="BF202" i="2"/>
  <c r="BE202" i="2"/>
  <c r="BD202" i="2"/>
  <c r="BC202" i="2"/>
  <c r="Q202" i="2"/>
  <c r="O202" i="2"/>
  <c r="M202" i="2"/>
  <c r="BF201" i="2"/>
  <c r="BE201" i="2"/>
  <c r="BD201" i="2"/>
  <c r="BC201" i="2"/>
  <c r="Q201" i="2"/>
  <c r="O201" i="2"/>
  <c r="M201" i="2"/>
  <c r="BF200" i="2"/>
  <c r="BE200" i="2"/>
  <c r="BD200" i="2"/>
  <c r="BC200" i="2"/>
  <c r="Q200" i="2"/>
  <c r="O200" i="2"/>
  <c r="M200" i="2"/>
  <c r="BF199" i="2"/>
  <c r="BE199" i="2"/>
  <c r="BD199" i="2"/>
  <c r="BC199" i="2"/>
  <c r="Q199" i="2"/>
  <c r="O199" i="2"/>
  <c r="M199" i="2"/>
  <c r="BF198" i="2"/>
  <c r="BE198" i="2"/>
  <c r="BD198" i="2"/>
  <c r="BC198" i="2"/>
  <c r="Q198" i="2"/>
  <c r="O198" i="2"/>
  <c r="M198" i="2"/>
  <c r="BF197" i="2"/>
  <c r="BE197" i="2"/>
  <c r="BD197" i="2"/>
  <c r="BC197" i="2"/>
  <c r="Q197" i="2"/>
  <c r="O197" i="2"/>
  <c r="M197" i="2"/>
  <c r="BF196" i="2"/>
  <c r="BE196" i="2"/>
  <c r="BD196" i="2"/>
  <c r="BC196" i="2"/>
  <c r="Q196" i="2"/>
  <c r="O196" i="2"/>
  <c r="M196" i="2"/>
  <c r="BF195" i="2"/>
  <c r="BE195" i="2"/>
  <c r="BD195" i="2"/>
  <c r="BC195" i="2"/>
  <c r="Q195" i="2"/>
  <c r="O195" i="2"/>
  <c r="M195" i="2"/>
  <c r="BF193" i="2"/>
  <c r="BE193" i="2"/>
  <c r="BD193" i="2"/>
  <c r="BC193" i="2"/>
  <c r="Q193" i="2"/>
  <c r="O193" i="2"/>
  <c r="M193" i="2"/>
  <c r="BF191" i="2"/>
  <c r="BE191" i="2"/>
  <c r="BD191" i="2"/>
  <c r="BC191" i="2"/>
  <c r="Q191" i="2"/>
  <c r="O191" i="2"/>
  <c r="M191" i="2"/>
  <c r="BF189" i="2"/>
  <c r="BE189" i="2"/>
  <c r="BD189" i="2"/>
  <c r="BC189" i="2"/>
  <c r="Q189" i="2"/>
  <c r="O189" i="2"/>
  <c r="M189" i="2"/>
  <c r="BF187" i="2"/>
  <c r="BE187" i="2"/>
  <c r="BD187" i="2"/>
  <c r="BC187" i="2"/>
  <c r="Q187" i="2"/>
  <c r="O187" i="2"/>
  <c r="M187" i="2"/>
  <c r="BF185" i="2"/>
  <c r="BE185" i="2"/>
  <c r="BD185" i="2"/>
  <c r="BC185" i="2"/>
  <c r="Q185" i="2"/>
  <c r="O185" i="2"/>
  <c r="M185" i="2"/>
  <c r="BF183" i="2"/>
  <c r="BE183" i="2"/>
  <c r="BD183" i="2"/>
  <c r="BC183" i="2"/>
  <c r="Q183" i="2"/>
  <c r="O183" i="2"/>
  <c r="M183" i="2"/>
  <c r="BF181" i="2"/>
  <c r="BE181" i="2"/>
  <c r="BD181" i="2"/>
  <c r="BC181" i="2"/>
  <c r="Q181" i="2"/>
  <c r="O181" i="2"/>
  <c r="M181" i="2"/>
  <c r="BF179" i="2"/>
  <c r="BE179" i="2"/>
  <c r="BD179" i="2"/>
  <c r="BC179" i="2"/>
  <c r="Q179" i="2"/>
  <c r="O179" i="2"/>
  <c r="M179" i="2"/>
  <c r="BF177" i="2"/>
  <c r="BE177" i="2"/>
  <c r="BD177" i="2"/>
  <c r="BC177" i="2"/>
  <c r="Q177" i="2"/>
  <c r="O177" i="2"/>
  <c r="M177" i="2"/>
  <c r="BF175" i="2"/>
  <c r="BE175" i="2"/>
  <c r="BD175" i="2"/>
  <c r="BC175" i="2"/>
  <c r="Q175" i="2"/>
  <c r="O175" i="2"/>
  <c r="M175" i="2"/>
  <c r="BF174" i="2"/>
  <c r="BE174" i="2"/>
  <c r="BD174" i="2"/>
  <c r="BC174" i="2"/>
  <c r="Q174" i="2"/>
  <c r="O174" i="2"/>
  <c r="M174" i="2"/>
  <c r="BF173" i="2"/>
  <c r="BE173" i="2"/>
  <c r="BD173" i="2"/>
  <c r="BC173" i="2"/>
  <c r="Q173" i="2"/>
  <c r="O173" i="2"/>
  <c r="M173" i="2"/>
  <c r="BF172" i="2"/>
  <c r="BE172" i="2"/>
  <c r="BD172" i="2"/>
  <c r="BC172" i="2"/>
  <c r="Q172" i="2"/>
  <c r="O172" i="2"/>
  <c r="M172" i="2"/>
  <c r="BF171" i="2"/>
  <c r="BE171" i="2"/>
  <c r="BD171" i="2"/>
  <c r="BC171" i="2"/>
  <c r="Q171" i="2"/>
  <c r="O171" i="2"/>
  <c r="M171" i="2"/>
  <c r="BF170" i="2"/>
  <c r="BE170" i="2"/>
  <c r="BD170" i="2"/>
  <c r="BC170" i="2"/>
  <c r="Q170" i="2"/>
  <c r="O170" i="2"/>
  <c r="M170" i="2"/>
  <c r="BF168" i="2"/>
  <c r="BE168" i="2"/>
  <c r="BD168" i="2"/>
  <c r="BC168" i="2"/>
  <c r="Q168" i="2"/>
  <c r="O168" i="2"/>
  <c r="M168" i="2"/>
  <c r="BF167" i="2"/>
  <c r="BE167" i="2"/>
  <c r="BD167" i="2"/>
  <c r="BC167" i="2"/>
  <c r="Q167" i="2"/>
  <c r="O167" i="2"/>
  <c r="M167" i="2"/>
  <c r="BF166" i="2"/>
  <c r="BE166" i="2"/>
  <c r="BD166" i="2"/>
  <c r="BC166" i="2"/>
  <c r="Q166" i="2"/>
  <c r="O166" i="2"/>
  <c r="M166" i="2"/>
  <c r="BF165" i="2"/>
  <c r="BE165" i="2"/>
  <c r="BD165" i="2"/>
  <c r="BC165" i="2"/>
  <c r="Q165" i="2"/>
  <c r="O165" i="2"/>
  <c r="M165" i="2"/>
  <c r="BF164" i="2"/>
  <c r="BE164" i="2"/>
  <c r="BD164" i="2"/>
  <c r="BC164" i="2"/>
  <c r="Q164" i="2"/>
  <c r="O164" i="2"/>
  <c r="M164" i="2"/>
  <c r="BF163" i="2"/>
  <c r="BE163" i="2"/>
  <c r="BD163" i="2"/>
  <c r="BC163" i="2"/>
  <c r="Q163" i="2"/>
  <c r="O163" i="2"/>
  <c r="M163" i="2"/>
  <c r="BF162" i="2"/>
  <c r="BE162" i="2"/>
  <c r="BD162" i="2"/>
  <c r="BC162" i="2"/>
  <c r="Q162" i="2"/>
  <c r="O162" i="2"/>
  <c r="M162" i="2"/>
  <c r="BF161" i="2"/>
  <c r="BE161" i="2"/>
  <c r="BD161" i="2"/>
  <c r="BC161" i="2"/>
  <c r="Q161" i="2"/>
  <c r="O161" i="2"/>
  <c r="M161" i="2"/>
  <c r="BF160" i="2"/>
  <c r="BE160" i="2"/>
  <c r="BD160" i="2"/>
  <c r="BC160" i="2"/>
  <c r="Q160" i="2"/>
  <c r="O160" i="2"/>
  <c r="M160" i="2"/>
  <c r="BF158" i="2"/>
  <c r="BE158" i="2"/>
  <c r="BD158" i="2"/>
  <c r="BC158" i="2"/>
  <c r="Q158" i="2"/>
  <c r="O158" i="2"/>
  <c r="M158" i="2"/>
  <c r="BF156" i="2"/>
  <c r="BE156" i="2"/>
  <c r="BD156" i="2"/>
  <c r="BC156" i="2"/>
  <c r="Q156" i="2"/>
  <c r="O156" i="2"/>
  <c r="M156" i="2"/>
  <c r="BF154" i="2"/>
  <c r="BE154" i="2"/>
  <c r="BD154" i="2"/>
  <c r="BC154" i="2"/>
  <c r="Q154" i="2"/>
  <c r="O154" i="2"/>
  <c r="M154" i="2"/>
  <c r="BF152" i="2"/>
  <c r="BE152" i="2"/>
  <c r="BD152" i="2"/>
  <c r="BC152" i="2"/>
  <c r="Q152" i="2"/>
  <c r="O152" i="2"/>
  <c r="M152" i="2"/>
  <c r="BF150" i="2"/>
  <c r="BE150" i="2"/>
  <c r="BD150" i="2"/>
  <c r="BC150" i="2"/>
  <c r="Q150" i="2"/>
  <c r="O150" i="2"/>
  <c r="M150" i="2"/>
  <c r="BF148" i="2"/>
  <c r="BE148" i="2"/>
  <c r="BD148" i="2"/>
  <c r="BC148" i="2"/>
  <c r="Q148" i="2"/>
  <c r="O148" i="2"/>
  <c r="M148" i="2"/>
  <c r="BF146" i="2"/>
  <c r="BE146" i="2"/>
  <c r="BD146" i="2"/>
  <c r="BC146" i="2"/>
  <c r="Q146" i="2"/>
  <c r="O146" i="2"/>
  <c r="M146" i="2"/>
  <c r="BF144" i="2"/>
  <c r="BE144" i="2"/>
  <c r="BD144" i="2"/>
  <c r="BC144" i="2"/>
  <c r="Q144" i="2"/>
  <c r="O144" i="2"/>
  <c r="M144" i="2"/>
  <c r="BF142" i="2"/>
  <c r="BE142" i="2"/>
  <c r="BD142" i="2"/>
  <c r="BC142" i="2"/>
  <c r="Q142" i="2"/>
  <c r="O142" i="2"/>
  <c r="M142" i="2"/>
  <c r="BF140" i="2"/>
  <c r="BE140" i="2"/>
  <c r="BD140" i="2"/>
  <c r="BC140" i="2"/>
  <c r="Q140" i="2"/>
  <c r="O140" i="2"/>
  <c r="M140" i="2"/>
  <c r="BF138" i="2"/>
  <c r="BE138" i="2"/>
  <c r="BD138" i="2"/>
  <c r="BC138" i="2"/>
  <c r="Q138" i="2"/>
  <c r="O138" i="2"/>
  <c r="M138" i="2"/>
  <c r="BF136" i="2"/>
  <c r="BE136" i="2"/>
  <c r="BD136" i="2"/>
  <c r="BC136" i="2"/>
  <c r="Q136" i="2"/>
  <c r="O136" i="2"/>
  <c r="M136" i="2"/>
  <c r="BF134" i="2"/>
  <c r="BE134" i="2"/>
  <c r="BD134" i="2"/>
  <c r="BC134" i="2"/>
  <c r="Q134" i="2"/>
  <c r="O134" i="2"/>
  <c r="M134" i="2"/>
  <c r="BF132" i="2"/>
  <c r="BE132" i="2"/>
  <c r="BD132" i="2"/>
  <c r="BC132" i="2"/>
  <c r="Q132" i="2"/>
  <c r="O132" i="2"/>
  <c r="M132" i="2"/>
  <c r="BF130" i="2"/>
  <c r="BE130" i="2"/>
  <c r="BD130" i="2"/>
  <c r="BC130" i="2"/>
  <c r="Q130" i="2"/>
  <c r="O130" i="2"/>
  <c r="M130" i="2"/>
  <c r="BF128" i="2"/>
  <c r="BE128" i="2"/>
  <c r="BD128" i="2"/>
  <c r="BC128" i="2"/>
  <c r="Q128" i="2"/>
  <c r="O128" i="2"/>
  <c r="M128" i="2"/>
  <c r="BF126" i="2"/>
  <c r="BE126" i="2"/>
  <c r="BD126" i="2"/>
  <c r="BC126" i="2"/>
  <c r="Q126" i="2"/>
  <c r="O126" i="2"/>
  <c r="M126" i="2"/>
  <c r="BF125" i="2"/>
  <c r="BE125" i="2"/>
  <c r="BD125" i="2"/>
  <c r="BC125" i="2"/>
  <c r="Q125" i="2"/>
  <c r="O125" i="2"/>
  <c r="M125" i="2"/>
  <c r="BF124" i="2"/>
  <c r="BE124" i="2"/>
  <c r="BD124" i="2"/>
  <c r="BC124" i="2"/>
  <c r="Q124" i="2"/>
  <c r="O124" i="2"/>
  <c r="M124" i="2"/>
  <c r="BF123" i="2"/>
  <c r="BE123" i="2"/>
  <c r="BD123" i="2"/>
  <c r="BC123" i="2"/>
  <c r="Q123" i="2"/>
  <c r="O123" i="2"/>
  <c r="M123" i="2"/>
  <c r="BF122" i="2"/>
  <c r="BE122" i="2"/>
  <c r="BD122" i="2"/>
  <c r="BC122" i="2"/>
  <c r="Q122" i="2"/>
  <c r="O122" i="2"/>
  <c r="M122" i="2"/>
  <c r="BF121" i="2"/>
  <c r="BE121" i="2"/>
  <c r="BD121" i="2"/>
  <c r="BC121" i="2"/>
  <c r="Q121" i="2"/>
  <c r="O121" i="2"/>
  <c r="M121" i="2"/>
  <c r="BF120" i="2"/>
  <c r="BE120" i="2"/>
  <c r="BD120" i="2"/>
  <c r="BC120" i="2"/>
  <c r="Q120" i="2"/>
  <c r="O120" i="2"/>
  <c r="M120" i="2"/>
  <c r="BF118" i="2"/>
  <c r="BE118" i="2"/>
  <c r="BD118" i="2"/>
  <c r="BC118" i="2"/>
  <c r="Q118" i="2"/>
  <c r="O118" i="2"/>
  <c r="M118" i="2"/>
  <c r="BF116" i="2"/>
  <c r="BE116" i="2"/>
  <c r="BD116" i="2"/>
  <c r="BC116" i="2"/>
  <c r="Q116" i="2"/>
  <c r="O116" i="2"/>
  <c r="M116" i="2"/>
  <c r="BF114" i="2"/>
  <c r="BE114" i="2"/>
  <c r="BD114" i="2"/>
  <c r="BC114" i="2"/>
  <c r="Q114" i="2"/>
  <c r="O114" i="2"/>
  <c r="M114" i="2"/>
  <c r="BF112" i="2"/>
  <c r="BE112" i="2"/>
  <c r="BD112" i="2"/>
  <c r="BC112" i="2"/>
  <c r="Q112" i="2"/>
  <c r="O112" i="2"/>
  <c r="M112" i="2"/>
  <c r="BF110" i="2"/>
  <c r="BE110" i="2"/>
  <c r="BD110" i="2"/>
  <c r="BC110" i="2"/>
  <c r="Q110" i="2"/>
  <c r="O110" i="2"/>
  <c r="M110" i="2"/>
  <c r="BF108" i="2"/>
  <c r="BE108" i="2"/>
  <c r="BD108" i="2"/>
  <c r="BC108" i="2"/>
  <c r="Q108" i="2"/>
  <c r="O108" i="2"/>
  <c r="M108" i="2"/>
  <c r="BF106" i="2"/>
  <c r="BE106" i="2"/>
  <c r="BD106" i="2"/>
  <c r="BC106" i="2"/>
  <c r="Q106" i="2"/>
  <c r="O106" i="2"/>
  <c r="M106" i="2"/>
  <c r="BF104" i="2"/>
  <c r="BE104" i="2"/>
  <c r="BD104" i="2"/>
  <c r="BC104" i="2"/>
  <c r="Q104" i="2"/>
  <c r="O104" i="2"/>
  <c r="M104" i="2"/>
  <c r="BF102" i="2"/>
  <c r="BE102" i="2"/>
  <c r="BD102" i="2"/>
  <c r="BC102" i="2"/>
  <c r="Q102" i="2"/>
  <c r="O102" i="2"/>
  <c r="M102" i="2"/>
  <c r="BF100" i="2"/>
  <c r="BE100" i="2"/>
  <c r="BD100" i="2"/>
  <c r="BC100" i="2"/>
  <c r="Q100" i="2"/>
  <c r="O100" i="2"/>
  <c r="M100" i="2"/>
  <c r="BF98" i="2"/>
  <c r="BE98" i="2"/>
  <c r="BD98" i="2"/>
  <c r="BC98" i="2"/>
  <c r="Q98" i="2"/>
  <c r="O98" i="2"/>
  <c r="M98" i="2"/>
  <c r="BF96" i="2"/>
  <c r="BE96" i="2"/>
  <c r="BD96" i="2"/>
  <c r="BC96" i="2"/>
  <c r="Q96" i="2"/>
  <c r="O96" i="2"/>
  <c r="M96" i="2"/>
  <c r="BF94" i="2"/>
  <c r="BE94" i="2"/>
  <c r="BD94" i="2"/>
  <c r="BC94" i="2"/>
  <c r="Q94" i="2"/>
  <c r="O94" i="2"/>
  <c r="M94" i="2"/>
  <c r="BF92" i="2"/>
  <c r="BE92" i="2"/>
  <c r="BD92" i="2"/>
  <c r="BC92" i="2"/>
  <c r="Q92" i="2"/>
  <c r="O92" i="2"/>
  <c r="M92" i="2"/>
  <c r="BF90" i="2"/>
  <c r="BE90" i="2"/>
  <c r="BD90" i="2"/>
  <c r="BC90" i="2"/>
  <c r="Q90" i="2"/>
  <c r="O90" i="2"/>
  <c r="M90" i="2"/>
  <c r="BF88" i="2"/>
  <c r="BE88" i="2"/>
  <c r="BD88" i="2"/>
  <c r="BC88" i="2"/>
  <c r="Q88" i="2"/>
  <c r="O88" i="2"/>
  <c r="M88" i="2"/>
  <c r="BF86" i="2"/>
  <c r="BE86" i="2"/>
  <c r="BD86" i="2"/>
  <c r="BC86" i="2"/>
  <c r="Q86" i="2"/>
  <c r="O86" i="2"/>
  <c r="M86" i="2"/>
  <c r="BF84" i="2"/>
  <c r="BE84" i="2"/>
  <c r="BD84" i="2"/>
  <c r="BC84" i="2"/>
  <c r="Q84" i="2"/>
  <c r="O84" i="2"/>
  <c r="M84" i="2"/>
  <c r="BF82" i="2"/>
  <c r="BE82" i="2"/>
  <c r="BD82" i="2"/>
  <c r="BC82" i="2"/>
  <c r="Q82" i="2"/>
  <c r="O82" i="2"/>
  <c r="M82" i="2"/>
  <c r="BF81" i="2"/>
  <c r="BE81" i="2"/>
  <c r="BD81" i="2"/>
  <c r="BC81" i="2"/>
  <c r="Q81" i="2"/>
  <c r="O81" i="2"/>
  <c r="M81" i="2"/>
  <c r="BF80" i="2"/>
  <c r="BE80" i="2"/>
  <c r="BD80" i="2"/>
  <c r="BC80" i="2"/>
  <c r="Q80" i="2"/>
  <c r="O80" i="2"/>
  <c r="M80" i="2"/>
  <c r="BF79" i="2"/>
  <c r="BE79" i="2"/>
  <c r="BD79" i="2"/>
  <c r="BC79" i="2"/>
  <c r="Q79" i="2"/>
  <c r="O79" i="2"/>
  <c r="M79" i="2"/>
  <c r="BF78" i="2"/>
  <c r="BE78" i="2"/>
  <c r="BD78" i="2"/>
  <c r="BC78" i="2"/>
  <c r="Q78" i="2"/>
  <c r="O78" i="2"/>
  <c r="M78" i="2"/>
  <c r="BF77" i="2"/>
  <c r="BE77" i="2"/>
  <c r="BD77" i="2"/>
  <c r="BC77" i="2"/>
  <c r="Q77" i="2"/>
  <c r="O77" i="2"/>
  <c r="M77" i="2"/>
  <c r="BF76" i="2"/>
  <c r="BE76" i="2"/>
  <c r="BD76" i="2"/>
  <c r="BC76" i="2"/>
  <c r="Q76" i="2"/>
  <c r="O76" i="2"/>
  <c r="M76" i="2"/>
  <c r="BF75" i="2"/>
  <c r="BE75" i="2"/>
  <c r="BD75" i="2"/>
  <c r="BC75" i="2"/>
  <c r="Q75" i="2"/>
  <c r="O75" i="2"/>
  <c r="M75" i="2"/>
  <c r="BF74" i="2"/>
  <c r="BE74" i="2"/>
  <c r="BD74" i="2"/>
  <c r="BC74" i="2"/>
  <c r="Q74" i="2"/>
  <c r="O74" i="2"/>
  <c r="M74" i="2"/>
  <c r="BF73" i="2"/>
  <c r="BE73" i="2"/>
  <c r="BD73" i="2"/>
  <c r="BC73" i="2"/>
  <c r="Q73" i="2"/>
  <c r="O73" i="2"/>
  <c r="M73" i="2"/>
  <c r="BF72" i="2"/>
  <c r="BE72" i="2"/>
  <c r="BD72" i="2"/>
  <c r="BC72" i="2"/>
  <c r="Q72" i="2"/>
  <c r="O72" i="2"/>
  <c r="M72" i="2"/>
  <c r="BF71" i="2"/>
  <c r="BE71" i="2"/>
  <c r="BD71" i="2"/>
  <c r="BC71" i="2"/>
  <c r="Q71" i="2"/>
  <c r="O71" i="2"/>
  <c r="M71" i="2"/>
  <c r="BF70" i="2"/>
  <c r="BE70" i="2"/>
  <c r="BD70" i="2"/>
  <c r="BC70" i="2"/>
  <c r="Q70" i="2"/>
  <c r="O70" i="2"/>
  <c r="M70" i="2"/>
  <c r="BF69" i="2"/>
  <c r="BE69" i="2"/>
  <c r="BD69" i="2"/>
  <c r="BC69" i="2"/>
  <c r="Q69" i="2"/>
  <c r="O69" i="2"/>
  <c r="M69" i="2"/>
  <c r="BF68" i="2"/>
  <c r="BE68" i="2"/>
  <c r="BD68" i="2"/>
  <c r="BC68" i="2"/>
  <c r="Q68" i="2"/>
  <c r="O68" i="2"/>
  <c r="M68" i="2"/>
  <c r="BF67" i="2"/>
  <c r="BE67" i="2"/>
  <c r="BD67" i="2"/>
  <c r="BC67" i="2"/>
  <c r="Q67" i="2"/>
  <c r="O67" i="2"/>
  <c r="M67" i="2"/>
  <c r="BF66" i="2"/>
  <c r="BE66" i="2"/>
  <c r="BD66" i="2"/>
  <c r="BC66" i="2"/>
  <c r="Q66" i="2"/>
  <c r="O66" i="2"/>
  <c r="M66" i="2"/>
  <c r="BF65" i="2"/>
  <c r="BE65" i="2"/>
  <c r="BD65" i="2"/>
  <c r="BC65" i="2"/>
  <c r="Q65" i="2"/>
  <c r="O65" i="2"/>
  <c r="M65" i="2"/>
  <c r="BF64" i="2"/>
  <c r="BE64" i="2"/>
  <c r="BD64" i="2"/>
  <c r="BC64" i="2"/>
  <c r="Q64" i="2"/>
  <c r="O64" i="2"/>
  <c r="M64" i="2"/>
  <c r="BF63" i="2"/>
  <c r="BE63" i="2"/>
  <c r="BD63" i="2"/>
  <c r="BC63" i="2"/>
  <c r="Q63" i="2"/>
  <c r="O63" i="2"/>
  <c r="M63" i="2"/>
  <c r="BF62" i="2"/>
  <c r="BE62" i="2"/>
  <c r="BD62" i="2"/>
  <c r="BC62" i="2"/>
  <c r="Q62" i="2"/>
  <c r="O62" i="2"/>
  <c r="M62" i="2"/>
  <c r="BF61" i="2"/>
  <c r="BE61" i="2"/>
  <c r="BD61" i="2"/>
  <c r="BC61" i="2"/>
  <c r="Q61" i="2"/>
  <c r="O61" i="2"/>
  <c r="M61" i="2"/>
  <c r="BF60" i="2"/>
  <c r="BE60" i="2"/>
  <c r="BD60" i="2"/>
  <c r="BC60" i="2"/>
  <c r="Q60" i="2"/>
  <c r="O60" i="2"/>
  <c r="M60" i="2"/>
  <c r="BF59" i="2"/>
  <c r="BE59" i="2"/>
  <c r="BD59" i="2"/>
  <c r="BC59" i="2"/>
  <c r="Q59" i="2"/>
  <c r="O59" i="2"/>
  <c r="M59" i="2"/>
  <c r="BF58" i="2"/>
  <c r="BE58" i="2"/>
  <c r="BD58" i="2"/>
  <c r="BC58" i="2"/>
  <c r="Q58" i="2"/>
  <c r="O58" i="2"/>
  <c r="M58" i="2"/>
  <c r="BF57" i="2"/>
  <c r="BE57" i="2"/>
  <c r="BD57" i="2"/>
  <c r="BC57" i="2"/>
  <c r="Q57" i="2"/>
  <c r="O57" i="2"/>
  <c r="M57" i="2"/>
  <c r="BF56" i="2"/>
  <c r="BE56" i="2"/>
  <c r="BD56" i="2"/>
  <c r="BC56" i="2"/>
  <c r="Q56" i="2"/>
  <c r="O56" i="2"/>
  <c r="M56" i="2"/>
  <c r="BF55" i="2"/>
  <c r="BE55" i="2"/>
  <c r="BD55" i="2"/>
  <c r="BC55" i="2"/>
  <c r="Q55" i="2"/>
  <c r="O55" i="2"/>
  <c r="M55" i="2"/>
  <c r="BF54" i="2"/>
  <c r="BE54" i="2"/>
  <c r="BD54" i="2"/>
  <c r="BC54" i="2"/>
  <c r="Q54" i="2"/>
  <c r="O54" i="2"/>
  <c r="M54" i="2"/>
  <c r="BF52" i="2"/>
  <c r="BE52" i="2"/>
  <c r="BD52" i="2"/>
  <c r="BC52" i="2"/>
  <c r="Q52" i="2"/>
  <c r="O52" i="2"/>
  <c r="M52" i="2"/>
  <c r="BF50" i="2"/>
  <c r="BE50" i="2"/>
  <c r="BD50" i="2"/>
  <c r="BC50" i="2"/>
  <c r="Q50" i="2"/>
  <c r="O50" i="2"/>
  <c r="M50" i="2"/>
  <c r="BF48" i="2"/>
  <c r="BE48" i="2"/>
  <c r="BD48" i="2"/>
  <c r="BC48" i="2"/>
  <c r="Q48" i="2"/>
  <c r="O48" i="2"/>
  <c r="M48" i="2"/>
  <c r="BF46" i="2"/>
  <c r="BE46" i="2"/>
  <c r="BD46" i="2"/>
  <c r="BC46" i="2"/>
  <c r="Q46" i="2"/>
  <c r="O46" i="2"/>
  <c r="M46" i="2"/>
  <c r="BF44" i="2"/>
  <c r="BE44" i="2"/>
  <c r="BD44" i="2"/>
  <c r="BC44" i="2"/>
  <c r="Q44" i="2"/>
  <c r="O44" i="2"/>
  <c r="M44" i="2"/>
  <c r="BF42" i="2"/>
  <c r="BE42" i="2"/>
  <c r="BD42" i="2"/>
  <c r="BC42" i="2"/>
  <c r="Q42" i="2"/>
  <c r="O42" i="2"/>
  <c r="M42" i="2"/>
  <c r="BF40" i="2"/>
  <c r="BE40" i="2"/>
  <c r="BD40" i="2"/>
  <c r="BC40" i="2"/>
  <c r="Q40" i="2"/>
  <c r="O40" i="2"/>
  <c r="M40" i="2"/>
  <c r="BF38" i="2"/>
  <c r="BE38" i="2"/>
  <c r="BD38" i="2"/>
  <c r="BC38" i="2"/>
  <c r="Q38" i="2"/>
  <c r="O38" i="2"/>
  <c r="M38" i="2"/>
  <c r="BF36" i="2"/>
  <c r="BE36" i="2"/>
  <c r="BD36" i="2"/>
  <c r="BC36" i="2"/>
  <c r="Q36" i="2"/>
  <c r="O36" i="2"/>
  <c r="M36" i="2"/>
  <c r="BF34" i="2"/>
  <c r="BE34" i="2"/>
  <c r="BD34" i="2"/>
  <c r="BC34" i="2"/>
  <c r="Q34" i="2"/>
  <c r="O34" i="2"/>
  <c r="M34" i="2"/>
  <c r="BF33" i="2"/>
  <c r="BE33" i="2"/>
  <c r="BD33" i="2"/>
  <c r="BC33" i="2"/>
  <c r="Q33" i="2"/>
  <c r="O33" i="2"/>
  <c r="M33" i="2"/>
  <c r="BF32" i="2"/>
  <c r="BE32" i="2"/>
  <c r="BD32" i="2"/>
  <c r="BC32" i="2"/>
  <c r="Q32" i="2"/>
  <c r="O32" i="2"/>
  <c r="M32" i="2"/>
  <c r="BF31" i="2"/>
  <c r="BE31" i="2"/>
  <c r="BD31" i="2"/>
  <c r="BC31" i="2"/>
  <c r="Q31" i="2"/>
  <c r="O31" i="2"/>
  <c r="M31" i="2"/>
  <c r="BF30" i="2"/>
  <c r="BE30" i="2"/>
  <c r="BD30" i="2"/>
  <c r="BC30" i="2"/>
  <c r="Q30" i="2"/>
  <c r="O30" i="2"/>
  <c r="M30" i="2"/>
  <c r="BF29" i="2"/>
  <c r="BE29" i="2"/>
  <c r="BD29" i="2"/>
  <c r="BC29" i="2"/>
  <c r="Q29" i="2"/>
  <c r="O29" i="2"/>
  <c r="M29" i="2"/>
  <c r="BF28" i="2"/>
  <c r="BE28" i="2"/>
  <c r="BD28" i="2"/>
  <c r="BC28" i="2"/>
  <c r="Q28" i="2"/>
  <c r="O28" i="2"/>
  <c r="M28" i="2"/>
  <c r="BF27" i="2"/>
  <c r="BE27" i="2"/>
  <c r="BD27" i="2"/>
  <c r="BC27" i="2"/>
  <c r="Q27" i="2"/>
  <c r="O27" i="2"/>
  <c r="M27" i="2"/>
  <c r="BF26" i="2"/>
  <c r="BE26" i="2"/>
  <c r="BD26" i="2"/>
  <c r="BC26" i="2"/>
  <c r="Q26" i="2"/>
  <c r="O26" i="2"/>
  <c r="M26" i="2"/>
  <c r="BF24" i="2"/>
  <c r="BE24" i="2"/>
  <c r="BD24" i="2"/>
  <c r="BC24" i="2"/>
  <c r="Q24" i="2"/>
  <c r="O24" i="2"/>
  <c r="M24" i="2"/>
  <c r="BF22" i="2"/>
  <c r="BE22" i="2"/>
  <c r="BD22" i="2"/>
  <c r="BC22" i="2"/>
  <c r="Q22" i="2"/>
  <c r="O22" i="2"/>
  <c r="M22" i="2"/>
  <c r="BH43" i="3"/>
  <c r="BH40" i="3"/>
  <c r="BH35" i="3"/>
  <c r="BH33" i="3"/>
  <c r="BH31" i="3"/>
  <c r="BH29" i="3"/>
  <c r="BH27" i="3"/>
  <c r="BH24" i="3"/>
  <c r="BH22" i="3"/>
  <c r="BH465" i="2"/>
  <c r="BH443" i="2"/>
  <c r="BH420" i="2"/>
  <c r="BH364" i="2"/>
  <c r="BH274" i="2"/>
  <c r="BH256" i="2"/>
  <c r="BH255" i="2"/>
  <c r="BH250" i="2"/>
  <c r="BH177" i="2"/>
  <c r="BH132" i="2"/>
  <c r="BH130" i="2"/>
  <c r="BH108" i="2"/>
  <c r="BH86" i="2"/>
  <c r="BH75" i="2"/>
  <c r="BH62" i="2"/>
  <c r="BH40" i="2"/>
  <c r="BH38" i="2"/>
  <c r="BH31" i="2"/>
  <c r="BH523" i="2"/>
  <c r="BH519" i="2"/>
  <c r="BH516" i="2"/>
  <c r="BH503" i="2"/>
  <c r="BH497" i="2"/>
  <c r="BH480" i="2"/>
  <c r="BH469" i="2"/>
  <c r="BH456" i="2"/>
  <c r="BH452" i="2"/>
  <c r="BH444" i="2"/>
  <c r="BH435" i="2"/>
  <c r="BH399" i="2"/>
  <c r="BH397" i="2"/>
  <c r="BH391" i="2"/>
  <c r="BH387" i="2"/>
  <c r="BH380" i="2"/>
  <c r="BH366" i="2"/>
  <c r="BH288" i="2"/>
  <c r="BH268" i="2"/>
  <c r="BH208" i="2"/>
  <c r="BH161" i="2"/>
  <c r="BH144" i="2"/>
  <c r="BH118" i="2"/>
  <c r="BH110" i="2"/>
  <c r="BH100" i="2"/>
  <c r="BH68" i="2"/>
  <c r="BH64" i="2"/>
  <c r="BH60" i="2"/>
  <c r="BH56" i="2"/>
  <c r="BH55" i="2"/>
  <c r="BH76" i="3"/>
  <c r="BH37" i="3"/>
  <c r="BH529" i="2"/>
  <c r="BH528" i="2"/>
  <c r="BH517" i="2"/>
  <c r="BH475" i="2"/>
  <c r="BH471" i="2"/>
  <c r="BH450" i="2"/>
  <c r="BH367" i="2"/>
  <c r="BH336" i="2"/>
  <c r="BH304" i="2"/>
  <c r="BH298" i="2"/>
  <c r="BH280" i="2"/>
  <c r="BH264" i="2"/>
  <c r="BH232" i="2"/>
  <c r="BH230" i="2"/>
  <c r="BH207" i="2"/>
  <c r="BH162" i="2"/>
  <c r="BH140" i="2"/>
  <c r="BH120" i="2"/>
  <c r="BH114" i="2"/>
  <c r="BH112" i="2"/>
  <c r="BH69" i="2"/>
  <c r="BH42" i="2"/>
  <c r="BH547" i="2"/>
  <c r="BH546" i="2"/>
  <c r="BH544" i="2"/>
  <c r="BH542" i="2"/>
  <c r="BH540" i="2"/>
  <c r="BH539" i="2"/>
  <c r="BH537" i="2"/>
  <c r="BH536" i="2"/>
  <c r="BH533" i="2"/>
  <c r="BH532" i="2"/>
  <c r="BH527" i="2"/>
  <c r="BH521" i="2"/>
  <c r="BH421" i="2"/>
  <c r="BH416" i="2"/>
  <c r="BH409" i="2"/>
  <c r="BH405" i="2"/>
  <c r="BH398" i="2"/>
  <c r="BH371" i="2"/>
  <c r="BH362" i="2"/>
  <c r="BH357" i="2"/>
  <c r="BH350" i="2"/>
  <c r="BH348" i="2"/>
  <c r="BH320" i="2"/>
  <c r="BH316" i="2"/>
  <c r="BH310" i="2"/>
  <c r="BH271" i="2"/>
  <c r="BH252" i="2"/>
  <c r="BH236" i="2"/>
  <c r="BH224" i="2"/>
  <c r="BH210" i="2"/>
  <c r="BH206" i="2"/>
  <c r="BH74" i="3"/>
  <c r="BH520" i="2"/>
  <c r="BH515" i="2"/>
  <c r="BH508" i="2"/>
  <c r="BH490" i="2"/>
  <c r="BH489" i="2"/>
  <c r="BH488" i="2"/>
  <c r="BH473" i="2"/>
  <c r="BH458" i="2"/>
  <c r="BH457" i="2"/>
  <c r="BH451" i="2"/>
  <c r="BH418" i="2"/>
  <c r="BH410" i="2"/>
  <c r="BH385" i="2"/>
  <c r="BH368" i="2"/>
  <c r="BH360" i="2"/>
  <c r="BH354" i="2"/>
  <c r="BH346" i="2"/>
  <c r="BH344" i="2"/>
  <c r="BH282" i="2"/>
  <c r="BH281" i="2"/>
  <c r="BH279" i="2"/>
  <c r="BH258" i="2"/>
  <c r="BH249" i="2"/>
  <c r="BH240" i="2"/>
  <c r="BH204" i="2"/>
  <c r="BH197" i="2"/>
  <c r="BH175" i="2"/>
  <c r="BH134" i="2"/>
  <c r="BH106" i="2"/>
  <c r="BH65" i="2"/>
  <c r="BH61" i="2"/>
  <c r="BH59" i="2"/>
  <c r="BH46" i="2"/>
  <c r="BH67" i="3"/>
  <c r="BH65" i="3"/>
  <c r="BH453" i="2"/>
  <c r="BH401" i="2"/>
  <c r="BH400" i="2"/>
  <c r="BH396" i="2"/>
  <c r="BH363" i="2"/>
  <c r="BH353" i="2"/>
  <c r="BH324" i="2"/>
  <c r="BH322" i="2"/>
  <c r="BH283" i="2"/>
  <c r="BH254" i="2"/>
  <c r="BH218" i="2"/>
  <c r="BH205" i="2"/>
  <c r="BH196" i="2"/>
  <c r="BH183" i="2"/>
  <c r="BH164" i="2"/>
  <c r="BH160" i="2"/>
  <c r="BH138" i="2"/>
  <c r="BH94" i="2"/>
  <c r="BH80" i="2"/>
  <c r="BH76" i="2"/>
  <c r="BH74" i="2"/>
  <c r="BH58" i="2"/>
  <c r="BH50" i="2"/>
  <c r="BH50" i="3"/>
  <c r="BH45" i="3"/>
  <c r="BH512" i="2"/>
  <c r="BH509" i="2"/>
  <c r="BH506" i="2"/>
  <c r="BH499" i="2"/>
  <c r="BH495" i="2"/>
  <c r="BH485" i="2"/>
  <c r="BH461" i="2"/>
  <c r="BH426" i="2"/>
  <c r="BH414" i="2"/>
  <c r="BH407" i="2"/>
  <c r="BH383" i="2"/>
  <c r="BH382" i="2"/>
  <c r="BH369" i="2"/>
  <c r="BH330" i="2"/>
  <c r="BH276" i="2"/>
  <c r="BH251" i="2"/>
  <c r="BH222" i="2"/>
  <c r="BH220" i="2"/>
  <c r="BH185" i="2"/>
  <c r="BH154" i="2"/>
  <c r="BH148" i="2"/>
  <c r="BH126" i="2"/>
  <c r="BH123" i="2"/>
  <c r="BH98" i="2"/>
  <c r="BH505" i="2"/>
  <c r="BH501" i="2"/>
  <c r="BH491" i="2"/>
  <c r="BH479" i="2"/>
  <c r="BH449" i="2"/>
  <c r="BH439" i="2"/>
  <c r="BH438" i="2"/>
  <c r="BH417" i="2"/>
  <c r="BH374" i="2"/>
  <c r="BH373" i="2"/>
  <c r="BH356" i="2"/>
  <c r="BH334" i="2"/>
  <c r="BH314" i="2"/>
  <c r="BH312" i="2"/>
  <c r="BH286" i="2"/>
  <c r="BH116" i="2"/>
  <c r="BH88" i="2"/>
  <c r="BH81" i="2"/>
  <c r="BH73" i="2"/>
  <c r="BH66" i="2"/>
  <c r="BH57" i="2"/>
  <c r="BH44" i="2"/>
  <c r="BH548" i="2"/>
  <c r="BH545" i="2"/>
  <c r="BH543" i="2"/>
  <c r="BH541" i="2"/>
  <c r="BH538" i="2"/>
  <c r="BH535" i="2"/>
  <c r="BH534" i="2"/>
  <c r="BH531" i="2"/>
  <c r="BH530" i="2"/>
  <c r="BH477" i="2"/>
  <c r="BH470" i="2"/>
  <c r="BH464" i="2"/>
  <c r="BH460" i="2"/>
  <c r="BH425" i="2"/>
  <c r="BH403" i="2"/>
  <c r="BH355" i="2"/>
  <c r="BH326" i="2"/>
  <c r="BH318" i="2"/>
  <c r="BH308" i="2"/>
  <c r="BH306" i="2"/>
  <c r="BH296" i="2"/>
  <c r="BH284" i="2"/>
  <c r="BH278" i="2"/>
  <c r="BH262" i="2"/>
  <c r="BH253" i="2"/>
  <c r="BH228" i="2"/>
  <c r="BH216" i="2"/>
  <c r="BH214" i="2"/>
  <c r="BH181" i="2"/>
  <c r="BH179" i="2"/>
  <c r="BH174" i="2"/>
  <c r="BH173" i="2"/>
  <c r="BH171" i="2"/>
  <c r="BH163" i="2"/>
  <c r="BH150" i="2"/>
  <c r="BH92" i="2"/>
  <c r="BH33" i="2"/>
  <c r="BH69" i="3"/>
  <c r="BH513" i="2"/>
  <c r="BH502" i="2"/>
  <c r="BH498" i="2"/>
  <c r="BH487" i="2"/>
  <c r="BH203" i="2"/>
  <c r="BH199" i="2"/>
  <c r="BH187" i="2"/>
  <c r="BH170" i="2"/>
  <c r="BH102" i="2"/>
  <c r="BH34" i="2"/>
  <c r="BH30" i="2"/>
  <c r="BH29" i="2"/>
  <c r="BH24" i="2"/>
  <c r="BH511" i="2"/>
  <c r="BH510" i="2"/>
  <c r="BH507" i="2"/>
  <c r="BH500" i="2"/>
  <c r="BH484" i="2"/>
  <c r="BH459" i="2"/>
  <c r="BH440" i="2"/>
  <c r="BH413" i="2"/>
  <c r="BH408" i="2"/>
  <c r="BH406" i="2"/>
  <c r="BH393" i="2"/>
  <c r="BH352" i="2"/>
  <c r="BH302" i="2"/>
  <c r="BH300" i="2"/>
  <c r="BH272" i="2"/>
  <c r="BH212" i="2"/>
  <c r="BH209" i="2"/>
  <c r="BH202" i="2"/>
  <c r="BH195" i="2"/>
  <c r="BH193" i="2"/>
  <c r="BH165" i="2"/>
  <c r="BH158" i="2"/>
  <c r="BH152" i="2"/>
  <c r="BH124" i="2"/>
  <c r="BH122" i="2"/>
  <c r="BH79" i="2"/>
  <c r="BH77" i="2"/>
  <c r="BH71" i="2"/>
  <c r="BH52" i="2"/>
  <c r="BH32" i="2"/>
  <c r="BH27" i="2"/>
  <c r="BH518" i="2"/>
  <c r="BH486" i="2"/>
  <c r="BH481" i="2"/>
  <c r="BH478" i="2"/>
  <c r="BH468" i="2"/>
  <c r="BH467" i="2"/>
  <c r="BH466" i="2"/>
  <c r="BH462" i="2"/>
  <c r="BH455" i="2"/>
  <c r="BH454" i="2"/>
  <c r="BH448" i="2"/>
  <c r="BH446" i="2"/>
  <c r="BH442" i="2"/>
  <c r="BH422" i="2"/>
  <c r="BH402" i="2"/>
  <c r="BH340" i="2"/>
  <c r="BH332" i="2"/>
  <c r="BH292" i="2"/>
  <c r="BH290" i="2"/>
  <c r="BH277" i="2"/>
  <c r="BH269" i="2"/>
  <c r="BH211" i="2"/>
  <c r="BH168" i="2"/>
  <c r="BH136" i="2"/>
  <c r="BH125" i="2"/>
  <c r="BH121" i="2"/>
  <c r="BH96" i="2"/>
  <c r="BH82" i="2"/>
  <c r="BH78" i="2"/>
  <c r="BH72" i="2"/>
  <c r="BH70" i="2"/>
  <c r="BH63" i="2"/>
  <c r="BH54" i="2"/>
  <c r="BH48" i="2"/>
  <c r="BH28" i="2"/>
  <c r="BH22" i="2"/>
  <c r="BH72" i="3"/>
  <c r="BH472" i="2"/>
  <c r="BH447" i="2"/>
  <c r="BH441" i="2"/>
  <c r="BH436" i="2"/>
  <c r="BH429" i="2"/>
  <c r="BH427" i="2"/>
  <c r="BH415" i="2"/>
  <c r="BH365" i="2"/>
  <c r="BH342" i="2"/>
  <c r="BH338" i="2"/>
  <c r="BH328" i="2"/>
  <c r="BH275" i="2"/>
  <c r="BH257" i="2"/>
  <c r="BH244" i="2"/>
  <c r="BH234" i="2"/>
  <c r="BH172" i="2"/>
  <c r="BH167" i="2"/>
  <c r="BH166" i="2"/>
  <c r="BH57" i="3"/>
  <c r="BH55" i="3"/>
  <c r="BH53" i="3"/>
  <c r="BH48" i="3"/>
  <c r="BH525" i="2"/>
  <c r="BH504" i="2"/>
  <c r="BH496" i="2"/>
  <c r="BH492" i="2"/>
  <c r="BH482" i="2"/>
  <c r="BH431" i="2"/>
  <c r="BH404" i="2"/>
  <c r="BH395" i="2"/>
  <c r="BH494" i="2"/>
  <c r="BH474" i="2"/>
  <c r="BH437" i="2"/>
  <c r="BH432" i="2"/>
  <c r="BH430" i="2"/>
  <c r="BH389" i="2"/>
  <c r="BH376" i="2"/>
  <c r="BH361" i="2"/>
  <c r="BH341" i="2"/>
  <c r="BH339" i="2"/>
  <c r="BH294" i="2"/>
  <c r="BH273" i="2"/>
  <c r="BH261" i="2"/>
  <c r="BH260" i="2"/>
  <c r="BH259" i="2"/>
  <c r="BH245" i="2"/>
  <c r="BH238" i="2"/>
  <c r="BH198" i="2"/>
  <c r="BH191" i="2"/>
  <c r="BH142" i="2"/>
  <c r="BH104" i="2"/>
  <c r="BH90" i="2"/>
  <c r="BH63" i="3"/>
  <c r="BH59" i="3"/>
  <c r="BH526" i="2"/>
  <c r="BH493" i="2"/>
  <c r="BH483" i="2"/>
  <c r="BH476" i="2"/>
  <c r="BH463" i="2"/>
  <c r="BH445" i="2"/>
  <c r="BH434" i="2"/>
  <c r="BH433" i="2"/>
  <c r="BH424" i="2"/>
  <c r="BH423" i="2"/>
  <c r="BH419" i="2"/>
  <c r="BH412" i="2"/>
  <c r="BH411" i="2"/>
  <c r="BH378" i="2"/>
  <c r="BH358" i="2"/>
  <c r="BH270" i="2"/>
  <c r="BH267" i="2"/>
  <c r="BH266" i="2"/>
  <c r="BH248" i="2"/>
  <c r="BH247" i="2"/>
  <c r="BH246" i="2"/>
  <c r="BH242" i="2"/>
  <c r="BH226" i="2"/>
  <c r="BH201" i="2"/>
  <c r="BH200" i="2"/>
  <c r="BH189" i="2"/>
  <c r="BH156" i="2"/>
  <c r="BH146" i="2"/>
  <c r="BH128" i="2"/>
  <c r="BH84" i="2"/>
  <c r="BH67" i="2"/>
  <c r="BH36" i="2"/>
  <c r="BH26" i="2"/>
  <c r="M26" i="3" l="1"/>
  <c r="Q52" i="3"/>
  <c r="BH42" i="3"/>
  <c r="M42" i="3"/>
  <c r="Q42" i="3"/>
  <c r="O52" i="3"/>
  <c r="Q26" i="3"/>
  <c r="Q47" i="3"/>
  <c r="O21" i="2"/>
  <c r="BH62" i="3"/>
  <c r="BH21" i="2"/>
  <c r="Q62" i="3"/>
  <c r="BH26" i="3"/>
  <c r="O47" i="3"/>
  <c r="Q514" i="2"/>
  <c r="BH21" i="3"/>
  <c r="M21" i="3"/>
  <c r="O21" i="3"/>
  <c r="Q21" i="3"/>
  <c r="O42" i="3"/>
  <c r="M62" i="3"/>
  <c r="BH514" i="2"/>
  <c r="BH47" i="3"/>
  <c r="M514" i="2"/>
  <c r="BH52" i="3"/>
  <c r="O514" i="2"/>
  <c r="O71" i="3"/>
  <c r="M47" i="3"/>
  <c r="O26" i="3"/>
  <c r="M52" i="3"/>
  <c r="O62" i="3"/>
  <c r="Q21" i="2"/>
  <c r="BH71" i="3"/>
  <c r="M21" i="2"/>
  <c r="M71" i="3"/>
  <c r="Q71" i="3"/>
  <c r="BB24" i="2"/>
  <c r="BB30" i="2"/>
  <c r="BB32" i="2"/>
  <c r="BB60" i="2"/>
  <c r="BB70" i="2"/>
  <c r="BB74" i="2"/>
  <c r="BB110" i="2"/>
  <c r="BB136" i="2"/>
  <c r="BB150" i="2"/>
  <c r="BB216" i="2"/>
  <c r="BB218" i="2"/>
  <c r="BB254" i="2"/>
  <c r="BB267" i="2"/>
  <c r="BB274" i="2"/>
  <c r="BB302" i="2"/>
  <c r="BB332" i="2"/>
  <c r="BB366" i="2"/>
  <c r="BB380" i="2"/>
  <c r="BB413" i="2"/>
  <c r="BB416" i="2"/>
  <c r="BB431" i="2"/>
  <c r="BB435" i="2"/>
  <c r="BB442" i="2"/>
  <c r="BB478" i="2"/>
  <c r="BB57" i="3"/>
  <c r="BB67" i="3"/>
  <c r="BB57" i="2"/>
  <c r="BB64" i="2"/>
  <c r="BB114" i="2"/>
  <c r="BB177" i="2"/>
  <c r="BB228" i="2"/>
  <c r="BB236" i="2"/>
  <c r="BB266" i="2"/>
  <c r="BB275" i="2"/>
  <c r="BB276" i="2"/>
  <c r="BB286" i="2"/>
  <c r="BB310" i="2"/>
  <c r="BB367" i="2"/>
  <c r="BB455" i="2"/>
  <c r="BB489" i="2"/>
  <c r="BB497" i="2"/>
  <c r="BB498" i="2"/>
  <c r="BB499" i="2"/>
  <c r="BB507" i="2"/>
  <c r="BB509" i="2"/>
  <c r="BB511" i="2"/>
  <c r="BB516" i="2"/>
  <c r="BB65" i="3"/>
  <c r="BH39" i="3"/>
  <c r="BB417" i="2"/>
  <c r="BB448" i="2"/>
  <c r="BB477" i="2"/>
  <c r="BB483" i="2"/>
  <c r="BB521" i="2"/>
  <c r="BB48" i="3"/>
  <c r="BB50" i="3"/>
  <c r="BB74" i="3"/>
  <c r="BB33" i="2"/>
  <c r="BB44" i="2"/>
  <c r="BB96" i="2"/>
  <c r="BB138" i="2"/>
  <c r="BB142" i="2"/>
  <c r="BB152" i="2"/>
  <c r="BB158" i="2"/>
  <c r="BB162" i="2"/>
  <c r="BB174" i="2"/>
  <c r="BB175" i="2"/>
  <c r="BB195" i="2"/>
  <c r="BB201" i="2"/>
  <c r="BB220" i="2"/>
  <c r="BB279" i="2"/>
  <c r="BB288" i="2"/>
  <c r="BB312" i="2"/>
  <c r="BB401" i="2"/>
  <c r="BB407" i="2"/>
  <c r="BB412" i="2"/>
  <c r="BB425" i="2"/>
  <c r="BB445" i="2"/>
  <c r="BB526" i="2"/>
  <c r="BB69" i="3"/>
  <c r="BB72" i="3"/>
  <c r="BB29" i="2"/>
  <c r="BB42" i="2"/>
  <c r="BB50" i="2"/>
  <c r="BB52" i="2"/>
  <c r="BB55" i="2"/>
  <c r="BB59" i="2"/>
  <c r="BB62" i="2"/>
  <c r="BB66" i="2"/>
  <c r="BB116" i="2"/>
  <c r="BB124" i="2"/>
  <c r="BB154" i="2"/>
  <c r="BB164" i="2"/>
  <c r="BB172" i="2"/>
  <c r="BB204" i="2"/>
  <c r="BB250" i="2"/>
  <c r="BB255" i="2"/>
  <c r="BB308" i="2"/>
  <c r="BB373" i="2"/>
  <c r="BB378" i="2"/>
  <c r="BB393" i="2"/>
  <c r="BB403" i="2"/>
  <c r="BB423" i="2"/>
  <c r="BB432" i="2"/>
  <c r="BB434" i="2"/>
  <c r="BB437" i="2"/>
  <c r="BB439" i="2"/>
  <c r="BB450" i="2"/>
  <c r="BB480" i="2"/>
  <c r="BB523" i="2"/>
  <c r="BB525" i="2"/>
  <c r="BB38" i="2"/>
  <c r="BB48" i="2"/>
  <c r="BB61" i="2"/>
  <c r="BB67" i="2"/>
  <c r="BB69" i="2"/>
  <c r="BB81" i="2"/>
  <c r="BB90" i="2"/>
  <c r="BB92" i="2"/>
  <c r="BB120" i="2"/>
  <c r="BB148" i="2"/>
  <c r="BB181" i="2"/>
  <c r="BB205" i="2"/>
  <c r="BB210" i="2"/>
  <c r="BB238" i="2"/>
  <c r="BB257" i="2"/>
  <c r="BB258" i="2"/>
  <c r="BB290" i="2"/>
  <c r="BB306" i="2"/>
  <c r="BB328" i="2"/>
  <c r="BB342" i="2"/>
  <c r="BB354" i="2"/>
  <c r="BB364" i="2"/>
  <c r="BB385" i="2"/>
  <c r="BB391" i="2"/>
  <c r="BB404" i="2"/>
  <c r="BB418" i="2"/>
  <c r="BB419" i="2"/>
  <c r="BB443" i="2"/>
  <c r="BB447" i="2"/>
  <c r="BB460" i="2"/>
  <c r="BB461" i="2"/>
  <c r="BB474" i="2"/>
  <c r="BB475" i="2"/>
  <c r="BB490" i="2"/>
  <c r="BB491" i="2"/>
  <c r="BB493" i="2"/>
  <c r="BB502" i="2"/>
  <c r="BB508" i="2"/>
  <c r="BB40" i="3"/>
  <c r="BB27" i="2"/>
  <c r="BB36" i="2"/>
  <c r="BB56" i="2"/>
  <c r="BB58" i="2"/>
  <c r="BB71" i="2"/>
  <c r="BB166" i="2"/>
  <c r="BB193" i="2"/>
  <c r="BB214" i="2"/>
  <c r="BB226" i="2"/>
  <c r="BB234" i="2"/>
  <c r="BB481" i="2"/>
  <c r="BB510" i="2"/>
  <c r="BB519" i="2"/>
  <c r="BB28" i="2"/>
  <c r="BB104" i="2"/>
  <c r="BB132" i="2"/>
  <c r="BB140" i="2"/>
  <c r="BB161" i="2"/>
  <c r="BB168" i="2"/>
  <c r="BB203" i="2"/>
  <c r="BB251" i="2"/>
  <c r="BB273" i="2"/>
  <c r="BB316" i="2"/>
  <c r="BB338" i="2"/>
  <c r="BB339" i="2"/>
  <c r="BB346" i="2"/>
  <c r="BB348" i="2"/>
  <c r="BB350" i="2"/>
  <c r="BB356" i="2"/>
  <c r="BB374" i="2"/>
  <c r="BB400" i="2"/>
  <c r="BB408" i="2"/>
  <c r="BB410" i="2"/>
  <c r="BB441" i="2"/>
  <c r="BB462" i="2"/>
  <c r="BB487" i="2"/>
  <c r="BB512" i="2"/>
  <c r="BB513" i="2"/>
  <c r="BB528" i="2"/>
  <c r="BB531" i="2"/>
  <c r="BB533" i="2"/>
  <c r="BB536" i="2"/>
  <c r="BB537" i="2"/>
  <c r="BB540" i="2"/>
  <c r="BB542" i="2"/>
  <c r="BB543" i="2"/>
  <c r="BB544" i="2"/>
  <c r="BB545" i="2"/>
  <c r="BB546" i="2"/>
  <c r="BB548" i="2"/>
  <c r="BB54" i="2"/>
  <c r="BB68" i="2"/>
  <c r="BB75" i="2"/>
  <c r="BB82" i="2"/>
  <c r="BB112" i="2"/>
  <c r="BB121" i="2"/>
  <c r="BB324" i="2"/>
  <c r="BB344" i="2"/>
  <c r="BB352" i="2"/>
  <c r="BB358" i="2"/>
  <c r="BB369" i="2"/>
  <c r="BB371" i="2"/>
  <c r="BB383" i="2"/>
  <c r="BB397" i="2"/>
  <c r="BB424" i="2"/>
  <c r="BB436" i="2"/>
  <c r="BB440" i="2"/>
  <c r="BB458" i="2"/>
  <c r="BB468" i="2"/>
  <c r="BB482" i="2"/>
  <c r="BB492" i="2"/>
  <c r="BB495" i="2"/>
  <c r="BB496" i="2"/>
  <c r="BB506" i="2"/>
  <c r="BB517" i="2"/>
  <c r="BB46" i="2"/>
  <c r="BB63" i="2"/>
  <c r="BB80" i="2"/>
  <c r="BB88" i="2"/>
  <c r="BB118" i="2"/>
  <c r="BB197" i="2"/>
  <c r="BB198" i="2"/>
  <c r="BB240" i="2"/>
  <c r="BB256" i="2"/>
  <c r="BB268" i="2"/>
  <c r="BB277" i="2"/>
  <c r="BB283" i="2"/>
  <c r="BB284" i="2"/>
  <c r="BB300" i="2"/>
  <c r="BB336" i="2"/>
  <c r="BB360" i="2"/>
  <c r="BB362" i="2"/>
  <c r="BB396" i="2"/>
  <c r="BB409" i="2"/>
  <c r="BB411" i="2"/>
  <c r="BB415" i="2"/>
  <c r="BB421" i="2"/>
  <c r="BB427" i="2"/>
  <c r="BB467" i="2"/>
  <c r="BB470" i="2"/>
  <c r="BB500" i="2"/>
  <c r="BB501" i="2"/>
  <c r="BB515" i="2"/>
  <c r="BB45" i="3"/>
  <c r="BB53" i="3"/>
  <c r="BB55" i="3"/>
  <c r="BB76" i="3"/>
  <c r="BB77" i="2"/>
  <c r="BB102" i="2"/>
  <c r="BB106" i="2"/>
  <c r="BB146" i="2"/>
  <c r="BB163" i="2"/>
  <c r="BB170" i="2"/>
  <c r="BB171" i="2"/>
  <c r="BB173" i="2"/>
  <c r="BB211" i="2"/>
  <c r="BB261" i="2"/>
  <c r="BB264" i="2"/>
  <c r="BB334" i="2"/>
  <c r="BB355" i="2"/>
  <c r="BB357" i="2"/>
  <c r="BB389" i="2"/>
  <c r="BB398" i="2"/>
  <c r="BB405" i="2"/>
  <c r="BB451" i="2"/>
  <c r="BB459" i="2"/>
  <c r="BB464" i="2"/>
  <c r="BB469" i="2"/>
  <c r="BB72" i="2"/>
  <c r="BB76" i="2"/>
  <c r="BB84" i="2"/>
  <c r="BB98" i="2"/>
  <c r="BB100" i="2"/>
  <c r="BB108" i="2"/>
  <c r="BB123" i="2"/>
  <c r="BB125" i="2"/>
  <c r="BB130" i="2"/>
  <c r="BB156" i="2"/>
  <c r="BB160" i="2"/>
  <c r="BB165" i="2"/>
  <c r="BB206" i="2"/>
  <c r="BB253" i="2"/>
  <c r="BB260" i="2"/>
  <c r="BB262" i="2"/>
  <c r="BB270" i="2"/>
  <c r="BB271" i="2"/>
  <c r="BB296" i="2"/>
  <c r="BB318" i="2"/>
  <c r="BB320" i="2"/>
  <c r="BB340" i="2"/>
  <c r="BB406" i="2"/>
  <c r="BB438" i="2"/>
  <c r="BB444" i="2"/>
  <c r="BB452" i="2"/>
  <c r="BB454" i="2"/>
  <c r="BB471" i="2"/>
  <c r="BB484" i="2"/>
  <c r="BB486" i="2"/>
  <c r="BB503" i="2"/>
  <c r="BB504" i="2"/>
  <c r="BB505" i="2"/>
  <c r="BB59" i="3"/>
  <c r="BB63" i="3"/>
  <c r="BB189" i="2"/>
  <c r="BB191" i="2"/>
  <c r="BB196" i="2"/>
  <c r="BB202" i="2"/>
  <c r="BB222" i="2"/>
  <c r="BB248" i="2"/>
  <c r="BB294" i="2"/>
  <c r="BB314" i="2"/>
  <c r="BB402" i="2"/>
  <c r="BB430" i="2"/>
  <c r="BB449" i="2"/>
  <c r="BB453" i="2"/>
  <c r="BB473" i="2"/>
  <c r="BB529" i="2"/>
  <c r="BB530" i="2"/>
  <c r="BB532" i="2"/>
  <c r="BB534" i="2"/>
  <c r="BB535" i="2"/>
  <c r="BB538" i="2"/>
  <c r="BB539" i="2"/>
  <c r="BB541" i="2"/>
  <c r="BB547" i="2"/>
  <c r="BB26" i="2"/>
  <c r="BB31" i="2"/>
  <c r="BB34" i="2"/>
  <c r="BB40" i="2"/>
  <c r="BB78" i="2"/>
  <c r="BB122" i="2"/>
  <c r="BB128" i="2"/>
  <c r="BB134" i="2"/>
  <c r="BB144" i="2"/>
  <c r="BB167" i="2"/>
  <c r="BB179" i="2"/>
  <c r="BB187" i="2"/>
  <c r="BB199" i="2"/>
  <c r="BB208" i="2"/>
  <c r="BB232" i="2"/>
  <c r="BB242" i="2"/>
  <c r="BB246" i="2"/>
  <c r="BB341" i="2"/>
  <c r="BB363" i="2"/>
  <c r="BB365" i="2"/>
  <c r="BB395" i="2"/>
  <c r="BB420" i="2"/>
  <c r="BB426" i="2"/>
  <c r="BB463" i="2"/>
  <c r="BB465" i="2"/>
  <c r="BB466" i="2"/>
  <c r="BB518" i="2"/>
  <c r="BB33" i="3"/>
  <c r="BB22" i="2"/>
  <c r="BB86" i="2"/>
  <c r="BB126" i="2"/>
  <c r="BB185" i="2"/>
  <c r="BB200" i="2"/>
  <c r="BB207" i="2"/>
  <c r="BB209" i="2"/>
  <c r="BB230" i="2"/>
  <c r="BB244" i="2"/>
  <c r="BB247" i="2"/>
  <c r="BB249" i="2"/>
  <c r="BB252" i="2"/>
  <c r="BB282" i="2"/>
  <c r="BB292" i="2"/>
  <c r="BB298" i="2"/>
  <c r="BB326" i="2"/>
  <c r="BB330" i="2"/>
  <c r="BB368" i="2"/>
  <c r="BB382" i="2"/>
  <c r="BB414" i="2"/>
  <c r="BB422" i="2"/>
  <c r="BB433" i="2"/>
  <c r="BB446" i="2"/>
  <c r="BB457" i="2"/>
  <c r="BB476" i="2"/>
  <c r="BB479" i="2"/>
  <c r="BB485" i="2"/>
  <c r="BB488" i="2"/>
  <c r="BB494" i="2"/>
  <c r="BB520" i="2"/>
  <c r="BB527" i="2"/>
  <c r="BB65" i="2"/>
  <c r="BB73" i="2"/>
  <c r="BB79" i="2"/>
  <c r="BB94" i="2"/>
  <c r="BB183" i="2"/>
  <c r="BB212" i="2"/>
  <c r="BB224" i="2"/>
  <c r="BB245" i="2"/>
  <c r="BB259" i="2"/>
  <c r="BB269" i="2"/>
  <c r="BB272" i="2"/>
  <c r="BB278" i="2"/>
  <c r="BB280" i="2"/>
  <c r="BB281" i="2"/>
  <c r="BB304" i="2"/>
  <c r="BB322" i="2"/>
  <c r="BB353" i="2"/>
  <c r="BB361" i="2"/>
  <c r="BB376" i="2"/>
  <c r="BB387" i="2"/>
  <c r="BB399" i="2"/>
  <c r="BB429" i="2"/>
  <c r="BB456" i="2"/>
  <c r="BB472" i="2"/>
  <c r="BB22" i="3"/>
  <c r="BB24" i="3"/>
  <c r="BB27" i="3"/>
  <c r="BB29" i="3"/>
  <c r="BB31" i="3"/>
  <c r="BB35" i="3"/>
  <c r="BB37" i="3"/>
  <c r="BB43" i="3"/>
  <c r="O61" i="3" l="1"/>
  <c r="O20" i="2"/>
  <c r="O19" i="2" s="1"/>
  <c r="Q20" i="2"/>
  <c r="Q19" i="2" s="1"/>
  <c r="O20" i="3"/>
  <c r="M20" i="2"/>
  <c r="M19" i="2" s="1"/>
  <c r="M20" i="3"/>
  <c r="M61" i="3"/>
  <c r="Q20" i="3"/>
  <c r="Q61" i="3"/>
  <c r="Q19" i="3" s="1"/>
  <c r="BH61" i="3"/>
  <c r="BH20" i="2"/>
  <c r="BH19" i="2" s="1"/>
  <c r="BH20" i="3"/>
  <c r="O19" i="3" l="1"/>
  <c r="M19" i="3"/>
  <c r="BH19" i="3"/>
</calcChain>
</file>

<file path=xl/sharedStrings.xml><?xml version="1.0" encoding="utf-8"?>
<sst xmlns="http://schemas.openxmlformats.org/spreadsheetml/2006/main" count="6695" uniqueCount="1796">
  <si>
    <t/>
  </si>
  <si>
    <t>21</t>
  </si>
  <si>
    <t>12</t>
  </si>
  <si>
    <t>Stavba:</t>
  </si>
  <si>
    <t>Údržba, opravy a odstraňování závad u ST OŘ PHA 2026 - 2028 - ST Pz</t>
  </si>
  <si>
    <t>Datum:</t>
  </si>
  <si>
    <t>Zadavatel:</t>
  </si>
  <si>
    <t>Ing. Bednář Aleš</t>
  </si>
  <si>
    <t>Zpracovatel:</t>
  </si>
  <si>
    <t>Kot Lukáš</t>
  </si>
  <si>
    <t>DPH</t>
  </si>
  <si>
    <t>základní</t>
  </si>
  <si>
    <t>Kód</t>
  </si>
  <si>
    <t>Popis</t>
  </si>
  <si>
    <t>Typ</t>
  </si>
  <si>
    <t>D</t>
  </si>
  <si>
    <t>0</t>
  </si>
  <si>
    <t>1</t>
  </si>
  <si>
    <t>2</t>
  </si>
  <si>
    <t>Objekt:</t>
  </si>
  <si>
    <t>-1</t>
  </si>
  <si>
    <t>PČ</t>
  </si>
  <si>
    <t>MJ</t>
  </si>
  <si>
    <t>Množství</t>
  </si>
  <si>
    <t>J. Nh [h]</t>
  </si>
  <si>
    <t>Nh celkem [h]</t>
  </si>
  <si>
    <t>J. hmotnost [t]</t>
  </si>
  <si>
    <t>Hmotnost celkem [t]</t>
  </si>
  <si>
    <t>J. suť [t]</t>
  </si>
  <si>
    <t>Suť Celkem [t]</t>
  </si>
  <si>
    <t>Náklady soupisu celkem</t>
  </si>
  <si>
    <t>HSV</t>
  </si>
  <si>
    <t>Práce a dodávky HSV</t>
  </si>
  <si>
    <t>ROZPOCET</t>
  </si>
  <si>
    <t>5</t>
  </si>
  <si>
    <t>Komunikace pozemní</t>
  </si>
  <si>
    <t>K</t>
  </si>
  <si>
    <t>5901005010</t>
  </si>
  <si>
    <t>Měření geometrických parametrů měřícím vozíkem v koleji Poznámka: 1. V cenách jsou započteny náklady na měření provozních odchylek dle ČSN, zpracování a předání tištěných výstupů objednateli.</t>
  </si>
  <si>
    <t>km</t>
  </si>
  <si>
    <t>4</t>
  </si>
  <si>
    <t>-1311971210</t>
  </si>
  <si>
    <t>P</t>
  </si>
  <si>
    <t>Poznámka k položce:_x000D_
Kilometr koleje=km</t>
  </si>
  <si>
    <t>5901005020</t>
  </si>
  <si>
    <t>Měření geometrických parametrů měřícím vozíkem ve výhybce Poznámka: 1. V cenách jsou započteny náklady na měření provozních odchylek dle ČSN, zpracování a předání tištěných výstupů objednateli.</t>
  </si>
  <si>
    <t>m</t>
  </si>
  <si>
    <t>-1368533887</t>
  </si>
  <si>
    <t>Poznámka k položce:_x000D_
Metr rozvinuté délky výhybky=m</t>
  </si>
  <si>
    <t>3</t>
  </si>
  <si>
    <t>5904005010</t>
  </si>
  <si>
    <t>Vysečení travního porostu ručně sklon terénu do 1:2 Poznámka: 1. V cenách jsou započteny náklady na provedení s ponecháním pokosu na místě, a/nebo mulčování u likvidace strojně. 2. V cenách nejsou obsaženy náklady na odklizení a likvidaci pokosu.</t>
  </si>
  <si>
    <t>m2</t>
  </si>
  <si>
    <t>2068818603</t>
  </si>
  <si>
    <t>5904005020</t>
  </si>
  <si>
    <t>Vysečení travního porostu ručně sklon terénu přes 1:2 Poznámka: 1. V cenách jsou započteny náklady na provedení s ponecháním pokosu na místě, a/nebo mulčování u likvidace strojně. 2. V cenách nejsou obsaženy náklady na odklizení a likvidaci pokosu.</t>
  </si>
  <si>
    <t>90170646</t>
  </si>
  <si>
    <t>5904005120</t>
  </si>
  <si>
    <t>Vysečení travního porostu strojně kolovou nebo kolejovou mechanizací s mulčovacím adaptérem Poznámka: 1. V cenách jsou započteny náklady na provedení s ponecháním pokosu na místě, a/nebo mulčování u likvidace strojně. 2. V cenách nejsou obsaženy náklady na odklizení a likvidaci pokosu.</t>
  </si>
  <si>
    <t>ha</t>
  </si>
  <si>
    <t>-1189896267</t>
  </si>
  <si>
    <t>6</t>
  </si>
  <si>
    <t>5904020010</t>
  </si>
  <si>
    <t>Vyřezání křovin porost řídký 1 až 5 kusů stonků na m2 plochy sklon terénu do 1:2 Poznámka: 1. V cenách jsou započteny náklady na vyřezání a likvidaci výřezu spálením, štěpkováním nebo jeho naložení na dopravní prostředek a uložení na skládku. 2. V cenách nejsou obsaženy náklady na dopravu a skládkovné.</t>
  </si>
  <si>
    <t>-1785031149</t>
  </si>
  <si>
    <t>7</t>
  </si>
  <si>
    <t>5904020020</t>
  </si>
  <si>
    <t>Vyřezání křovin porost řídký 1 až 5 kusů stonků na m2 plochy sklon terénu přes 1:2 Poznámka: 1. V cenách jsou započteny náklady na vyřezání a likvidaci výřezu spálením, štěpkováním nebo jeho naložení na dopravní prostředek a uložení na skládku. 2. V cenách nejsou obsaženy náklady na dopravu a skládkovné.</t>
  </si>
  <si>
    <t>277759010</t>
  </si>
  <si>
    <t>8</t>
  </si>
  <si>
    <t>5904020110</t>
  </si>
  <si>
    <t>Vyřezání křovin porost hustý 6 a více kusů stonků na m2 plochy sklon terénu do 1:2 Poznámka: 1. V cenách jsou započteny náklady na vyřezání a likvidaci výřezu spálením, štěpkováním nebo jeho naložení na dopravní prostředek a uložení na skládku. 2. V cenách nejsou obsaženy náklady na dopravu a skládkovné.</t>
  </si>
  <si>
    <t>773327317</t>
  </si>
  <si>
    <t>9</t>
  </si>
  <si>
    <t>5904020120</t>
  </si>
  <si>
    <t>Vyřezání křovin porost hustý 6 a více kusů stonků na m2 plochy sklon terénu přes 1:2 Poznámka: 1. V cenách jsou započteny náklady na vyřezání a likvidaci výřezu spálením, štěpkováním nebo jeho naložení na dopravní prostředek a uložení na skládku. 2. V cenách nejsou obsaženy náklady na dopravu a skládkovné.</t>
  </si>
  <si>
    <t>666281800</t>
  </si>
  <si>
    <t>10</t>
  </si>
  <si>
    <t>5904025010</t>
  </si>
  <si>
    <t>Ořez větví místně ručně do výšky nad terénem do 2 m Poznámka: 1. V cenách jsou započteny náklady na ruční odborné vyřezání z terénu nebo plošiny a/nebo profilu kontinuálně do vzdálenosti 3 m od osy koleje do výšky 5 m od temene kolejnice včetně likvidace výřezu spálením, štěpkováním nebo naložení na dopravní prostředek a uložení na skládku. 2. V cenách nejsou obsaženy náklady na dopravu výzisku a skládkovné.</t>
  </si>
  <si>
    <t>hod</t>
  </si>
  <si>
    <t>725630241</t>
  </si>
  <si>
    <t>11</t>
  </si>
  <si>
    <t>5904035010</t>
  </si>
  <si>
    <t>Kácení stromů se sklonem terénu do 1:2 obvodem kmene od 31 do 63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</si>
  <si>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kus</t>
  </si>
  <si>
    <t>-1667919149</t>
  </si>
  <si>
    <t>Poznámka k položce:_x000D_
Strom=kus, průměr 10-20 cm</t>
  </si>
  <si>
    <t>5904035020</t>
  </si>
  <si>
    <t>Kácení stromů se sklonem terénu do 1:2 obvodem kmene přes 63 do 80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</si>
  <si>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832468896</t>
  </si>
  <si>
    <t>Poznámka k položce:_x000D_
Strom=kus, průměr 21-25 cm</t>
  </si>
  <si>
    <t>13</t>
  </si>
  <si>
    <t>5904035030</t>
  </si>
  <si>
    <t>Kácení stromů se sklonem terénu do 1:2 obvodem kmene přes 80 do 157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</si>
  <si>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1438364829</t>
  </si>
  <si>
    <t>Poznámka k položce:_x000D_
Strom=kus, průměr 26-50 cm</t>
  </si>
  <si>
    <t>14</t>
  </si>
  <si>
    <t>5904035040</t>
  </si>
  <si>
    <t>Kácení stromů se sklonem terénu do 1:2 obvodem kmene přes 157 do 220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</si>
  <si>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-1503434969</t>
  </si>
  <si>
    <t>Poznámka k položce:_x000D_
Strom=kus, průměr 51-70 cm</t>
  </si>
  <si>
    <t>15</t>
  </si>
  <si>
    <t>5904035050</t>
  </si>
  <si>
    <t>Kácení stromů se sklonem terénu do 1:2 obvodem kmene přes 220 do 283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</si>
  <si>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-554027145</t>
  </si>
  <si>
    <t>Poznámka k položce:_x000D_
Strom=kus, průměr 71-90 cm</t>
  </si>
  <si>
    <t>16</t>
  </si>
  <si>
    <t>5904035110</t>
  </si>
  <si>
    <t>Kácení stromů se sklonem terénu přes 1:2 obvodem kmene od 31 do 63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</si>
  <si>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-1263943739</t>
  </si>
  <si>
    <t>17</t>
  </si>
  <si>
    <t>5904035120</t>
  </si>
  <si>
    <t>Kácení stromů se sklonem terénu přes 1:2 obvodem kmene přes 63 do 80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</si>
  <si>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640930266</t>
  </si>
  <si>
    <t>18</t>
  </si>
  <si>
    <t>5904035130</t>
  </si>
  <si>
    <t>Kácení stromů se sklonem terénu přes 1:2 obvodem kmene přes 80 do 157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</si>
  <si>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-659085015</t>
  </si>
  <si>
    <t>19</t>
  </si>
  <si>
    <t>5904035140</t>
  </si>
  <si>
    <t>Kácení stromů se sklonem terénu přes 1:2 obvodem kmene přes 157 do 220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</si>
  <si>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-870946276</t>
  </si>
  <si>
    <t>20</t>
  </si>
  <si>
    <t>5904035150</t>
  </si>
  <si>
    <t>Kácení stromů se sklonem terénu přes 1:2 obvodem kmene přes 220 do 283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</si>
  <si>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-744314903</t>
  </si>
  <si>
    <t>5905010010</t>
  </si>
  <si>
    <t>Odstranění nánosu nad horní plochou pražce Poznámka: 1. V cenách jsou započteny náklady na ruční odstranění plevelů a nánosu nad horní plochou pražce, úprava rozrušeného KL, ometení pražců a upevňovadel, rozprostření výzisku na terén nebo naložení na dopravní prostředek.</t>
  </si>
  <si>
    <t>344473828</t>
  </si>
  <si>
    <t>22</t>
  </si>
  <si>
    <t>5905020010</t>
  </si>
  <si>
    <t>Oprava stezky strojně s odstraněním drnu a nánosu do 10 cm Poznámka: 1. V cenách jsou započteny náklady na odtěžení nánosu stezky a rozprostření výzisku na terén nebo naložení na dopravní prostředek a úprava povrchu stezky.</t>
  </si>
  <si>
    <t>1533623170</t>
  </si>
  <si>
    <t>23</t>
  </si>
  <si>
    <t>5905020020</t>
  </si>
  <si>
    <t>Oprava stezky strojně s odstraněním drnu a nánosu přes 10 cm do 20 cm Poznámka: 1. V cenách jsou započteny náklady na odtěžení nánosu stezky a rozprostření výzisku na terén nebo naložení na dopravní prostředek a úprava povrchu stezky.</t>
  </si>
  <si>
    <t>975534107</t>
  </si>
  <si>
    <t>24</t>
  </si>
  <si>
    <t>5905023010</t>
  </si>
  <si>
    <t>Úprava povrchu stezky rozprostřením štěrkodrtě do 3 cm Poznámka: 1. V cenách jsou započteny náklady na rozprostření a urovnání kameniva včetně zhutnění povrchu stezky. Platí pro nový i stávající stav. 2. V cenách nejsou obsaženy náklady na dodávku drtě.</t>
  </si>
  <si>
    <t>-2081323122</t>
  </si>
  <si>
    <t>25</t>
  </si>
  <si>
    <t>5905023020</t>
  </si>
  <si>
    <t>Úprava povrchu stezky rozprostřením štěrkodrtě přes 3 do 5 cm Poznámka: 1. V cenách jsou započteny náklady na rozprostření a urovnání kameniva včetně zhutnění povrchu stezky. Platí pro nový i stávající stav. 2. V cenách nejsou obsaženy náklady na dodávku drtě.</t>
  </si>
  <si>
    <t>1462192312</t>
  </si>
  <si>
    <t>26</t>
  </si>
  <si>
    <t>5905025110</t>
  </si>
  <si>
    <t>Doplnění stezky štěrkodrtí souvislé Poznámka: 1. V cenách jsou započteny náklady na doplnění kameniva včetně rozprostření ojediněle ručně z vozíku nebo souvisle mechanizací z vozíků nebo železničních vozů. 2. V cenách nejsou obsaženy náklady na dodávku kameniva.</t>
  </si>
  <si>
    <t>m3</t>
  </si>
  <si>
    <t>617381616</t>
  </si>
  <si>
    <t>27</t>
  </si>
  <si>
    <t>5905030010</t>
  </si>
  <si>
    <t>Ojedinělá výměna KL mimo lavičku lože otevřené Poznámka: 1. V cenách jsou započteny náklady na ruční rozkopání, odstranění materiálu KL a rozprostření výzisku na terén nebo naložení na dopravní prostředek, přehození nového kameniva, zřízení KL, úprava KL do profilu a případné snížení pod patou kolejnice. U výměny KL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</si>
  <si>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1403170450</t>
  </si>
  <si>
    <t>28</t>
  </si>
  <si>
    <t>5905030020</t>
  </si>
  <si>
    <t>Ojedinělá výměna KL mimo lavičku lože zapuštěné Poznámka: 1. V cenách jsou započteny náklady na ruční rozkopání, odstranění materiálu KL a rozprostření výzisku na terén nebo naložení na dopravní prostředek, přehození nového kameniva, zřízení KL, úprava KL do profilu a případné snížení pod patou kolejnice. U výměny KL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</si>
  <si>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-948381750</t>
  </si>
  <si>
    <t>29</t>
  </si>
  <si>
    <t>5905030110</t>
  </si>
  <si>
    <t>Ojedinělá výměna KL včetně lavičky pod ložnou plochou pražce lože otevřené Poznámka: 1. V cenách jsou započteny náklady na ruční rozkopání, odstranění materiálu KL a rozprostření výzisku na terén nebo naložení na dopravní prostředek, přehození nového kameniva, zřízení KL, úprava KL do profilu a případné snížení pod patou kolejnice. U výměny KL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</si>
  <si>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206001170</t>
  </si>
  <si>
    <t>30</t>
  </si>
  <si>
    <t>5905030120</t>
  </si>
  <si>
    <t>Ojedinělá výměna KL včetně lavičky pod ložnou plochou pražce lože zapuštěné Poznámka: 1. V cenách jsou započteny náklady na ruční rozkopání, odstranění materiálu KL a rozprostření výzisku na terén nebo naložení na dopravní prostředek, přehození nového kameniva, zřízení KL, úprava KL do profilu a případné snížení pod patou kolejnice. U výměny KL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</si>
  <si>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242070927</t>
  </si>
  <si>
    <t>31</t>
  </si>
  <si>
    <t>5905035010</t>
  </si>
  <si>
    <t>Výměna KL malou těžící mechanizací mimo lavičku lože otevřené Poznámka: 1. V cenách jsou započteny náklady na odtěžení KL s použitím minirypadla, rozprostření výzisku na terén nebo naložení na dopravní prostředek, přehození kameniva, zřízení KL, úprava KL do profilu a jeho případné snížení pod patou kolejnice. U výměny KL v celém profilu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</si>
  <si>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-567261837</t>
  </si>
  <si>
    <t>32</t>
  </si>
  <si>
    <t>5905035020</t>
  </si>
  <si>
    <t>Výměna KL malou těžící mechanizací mimo lavičku lože zapuštěné Poznámka: 1. V cenách jsou započteny náklady na odtěžení KL s použitím minirypadla, rozprostření výzisku na terén nebo naložení na dopravní prostředek, přehození kameniva, zřízení KL, úprava KL do profilu a jeho případné snížení pod patou kolejnice. U výměny KL v celém profilu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</si>
  <si>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1996627061</t>
  </si>
  <si>
    <t>33</t>
  </si>
  <si>
    <t>5905035110</t>
  </si>
  <si>
    <t>Výměna KL malou těžící mechanizací včetně lavičky pod ložnou plochou pražce lože otevřené Poznámka: 1. V cenách jsou započteny náklady na odtěžení KL s použitím minirypadla, rozprostření výzisku na terén nebo naložení na dopravní prostředek, přehození kameniva, zřízení KL, úprava KL do profilu a jeho případné snížení pod patou kolejnice. U výměny KL v celém profilu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</si>
  <si>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1270319629</t>
  </si>
  <si>
    <t>34</t>
  </si>
  <si>
    <t>5905035120</t>
  </si>
  <si>
    <t>Výměna KL malou těžící mechanizací včetně lavičky pod ložnou plochou pražce lože zapuštěné Poznámka: 1. V cenách jsou započteny náklady na odtěžení KL s použitím minirypadla, rozprostření výzisku na terén nebo naložení na dopravní prostředek, přehození kameniva, zřízení KL, úprava KL do profilu a jeho případné snížení pod patou kolejnice. U výměny KL v celém profilu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</si>
  <si>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1351205434</t>
  </si>
  <si>
    <t>35</t>
  </si>
  <si>
    <t>5905055010</t>
  </si>
  <si>
    <t>Odstranění stávajícího kolejového lože odtěžením v koleji Poznámka: 1. V cenách jsou započteny náklady na odstranění KL, úpravu pláně a rozprostření výzisku na terén nebo jeho naložení na dopravní prostředek. 2. V cenách nejsou obsaženy náklady na dopravu výzisku na skládku a skládkovné.</t>
  </si>
  <si>
    <t>-538069665</t>
  </si>
  <si>
    <t>36</t>
  </si>
  <si>
    <t>5905055020</t>
  </si>
  <si>
    <t>Odstranění stávajícího kolejového lože odtěžením ve výhybce Poznámka: 1. V cenách jsou započteny náklady na odstranění KL, úpravu pláně a rozprostření výzisku na terén nebo jeho naložení na dopravní prostředek. 2. V cenách nejsou obsaženy náklady na dopravu výzisku na skládku a skládkovné.</t>
  </si>
  <si>
    <t>1462129346</t>
  </si>
  <si>
    <t>37</t>
  </si>
  <si>
    <t>5905060010</t>
  </si>
  <si>
    <t>Zřízení nového kolejového lože v koleji Poznámka: 1. V cenách jsou započteny náklady na zřízení KL, rozprostření vrstvy kameniva, zřízení homogenizované vrstvy kameniva a úprava KL do profilu. 2. V cenách nejsou obsaženy náklady na položení KR, úpravu směrového a výškového uspořádání, dodávku kameniva a snížení KL pod patou kolejnice.</t>
  </si>
  <si>
    <t>-1420383707</t>
  </si>
  <si>
    <t>38</t>
  </si>
  <si>
    <t>5905070010</t>
  </si>
  <si>
    <t>Odsunutí koleje od osy do 0,50 m Poznámka: 1. V cenách jsou započteny náklady na odstranění kameniva za hlavami, podél pražců a odsun koleje od osy.</t>
  </si>
  <si>
    <t>-2071681756</t>
  </si>
  <si>
    <t>39</t>
  </si>
  <si>
    <t>5905075010</t>
  </si>
  <si>
    <t>Zasunutí koleje do osy do 0,50 m Poznámka: 1. V cenách jsou započteny náklady na vrácení koleje zpět do osy, dohození kameniva, úprava KL a zhutnění KL za hlavami pražců.</t>
  </si>
  <si>
    <t>-696725258</t>
  </si>
  <si>
    <t>40</t>
  </si>
  <si>
    <t>5905080010</t>
  </si>
  <si>
    <t>Ojedinělé čištění KL mimo lavičku lože otevřené Poznámka: 1. V cenách jsou započteny náklady na odstranění buřiny, rozkopání a pročištění KL ručně, přehození čistého kameniva a výzisku jeho rozprostření na terén nebo jeho naložení na dopravní prostředek, úpravu KL do profilu a případné snížení KL pod patou kolejnice.U čištění KL v celém profilu jsou v ceně započteny náklady na případné uvolnění, posun a dotažení pražce. 2. V cenách nejsou obsaženy náklady na podbití pražce, dodávku a doplnění kameniva.</t>
  </si>
  <si>
    <t>900658128</t>
  </si>
  <si>
    <t>41</t>
  </si>
  <si>
    <t>5905080020</t>
  </si>
  <si>
    <t>Ojedinělé čištění KL mimo lavičku lože zapuštěné Poznámka: 1. V cenách jsou započteny náklady na odstranění buřiny, rozkopání a pročištění KL ručně, přehození čistého kameniva a výzisku jeho rozprostření na terén nebo jeho naložení na dopravní prostředek, úpravu KL do profilu a případné snížení KL pod patou kolejnice.U čištění KL v celém profilu jsou v ceně započteny náklady na případné uvolnění, posun a dotažení pražce. 2. V cenách nejsou obsaženy náklady na podbití pražce, dodávku a doplnění kameniva.</t>
  </si>
  <si>
    <t>605581459</t>
  </si>
  <si>
    <t>42</t>
  </si>
  <si>
    <t>5905080110</t>
  </si>
  <si>
    <t>Ojedinělé čištění KL včetně lavičky (pod ložnou plochou pražce) lože otevřené Poznámka: 1. V cenách jsou započteny náklady na odstranění buřiny, rozkopání a pročištění KL ručně, přehození čistého kameniva a výzisku jeho rozprostření na terén nebo jeho naložení na dopravní prostředek, úpravu KL do profilu a případné snížení KL pod patou kolejnice.U čištění KL v celém profilu jsou v ceně započteny náklady na případné uvolnění, posun a dotažení pražce. 2. V cenách nejsou obsaženy náklady na podbití pražce, dodávku a doplnění kameniva.</t>
  </si>
  <si>
    <t>-961700975</t>
  </si>
  <si>
    <t>43</t>
  </si>
  <si>
    <t>5905080120</t>
  </si>
  <si>
    <t>Ojedinělé čištění KL včetně lavičky (pod ložnou plochou pražce) lože zapuštěné Poznámka: 1. V cenách jsou započteny náklady na odstranění buřiny, rozkopání a pročištění KL ručně, přehození čistého kameniva a výzisku jeho rozprostření na terén nebo jeho naložení na dopravní prostředek, úpravu KL do profilu a případné snížení KL pod patou kolejnice.U čištění KL v celém profilu jsou v ceně započteny náklady na případné uvolnění, posun a dotažení pražce. 2. V cenách nejsou obsaženy náklady na podbití pražce, dodávku a doplnění kameniva.</t>
  </si>
  <si>
    <t>1986288215</t>
  </si>
  <si>
    <t>44</t>
  </si>
  <si>
    <t>5905085045</t>
  </si>
  <si>
    <t>Souvislé čištění KL strojně koleje pražce betonové Poznámka: 1. V cenách jsou započteny náklady na kontinuální čištění KL strojní čističkou, rozprostření výzisku na terén nebo naložení na dopravní prostředek, úpravu směrového a výškového uspořádání do projektované polohy s následným přesným kontrolním zaměřením prostorové polohy koleje po ukončení prací (včetně případných technologických měření prostorové polohy koleje v průběhu prací) a měření mezních stavebních odchylek dle ČSN a technologických veličin, předání tištěných výstupů a úpravu KL do profilu. Platí i pro čištění KL současně s výměnou pražců. 2. V cenách nejsou obsaženy náklady na dodávku a doplnění kameniva, následnou úpravu směrového a výškového uspořádání, dodávku a doplnění kameniva pro následnou úpravu směrového a výškového uspořádání, na snížení KL pod patou kolejnice, dopravu výzisku na skládku a skládkovné.</t>
  </si>
  <si>
    <t>-1690096261</t>
  </si>
  <si>
    <t>45</t>
  </si>
  <si>
    <t>5905105010</t>
  </si>
  <si>
    <t>Doplnění KL kamenivem ojediněle ručně v koleji Poznámka: 1. V cenách jsou započteny náklady na doplnění kameniva ojediněle ručně vidlemi a/nebo souvisle strojně z výsypných vozů případně nakladačem. 2. V cenách nejsou obsaženy náklady na dodávku kameniva.</t>
  </si>
  <si>
    <t>-570782154</t>
  </si>
  <si>
    <t>46</t>
  </si>
  <si>
    <t>5905105020</t>
  </si>
  <si>
    <t>Doplnění KL kamenivem ojediněle ručně ve výhybce Poznámka: 1. V cenách jsou započteny náklady na doplnění kameniva ojediněle ručně vidlemi a/nebo souvisle strojně z výsypných vozů případně nakladačem. 2. V cenách nejsou obsaženy náklady na dodávku kameniva.</t>
  </si>
  <si>
    <t>1925113929</t>
  </si>
  <si>
    <t>47</t>
  </si>
  <si>
    <t>5905105030</t>
  </si>
  <si>
    <t>Doplnění KL kamenivem souvisle strojně v koleji Poznámka: 1. V cenách jsou započteny náklady na doplnění kameniva ojediněle ručně vidlemi a/nebo souvisle strojně z výsypných vozů případně nakladačem. 2. V cenách nejsou obsaženy náklady na dodávku kameniva.</t>
  </si>
  <si>
    <t>-225372831</t>
  </si>
  <si>
    <t>48</t>
  </si>
  <si>
    <t>5905105040</t>
  </si>
  <si>
    <t>Doplnění KL kamenivem souvisle strojně ve výhybce Poznámka: 1. V cenách jsou započteny náklady na doplnění kameniva ojediněle ručně vidlemi a/nebo souvisle strojně z výsypných vozů případně nakladačem. 2. V cenách nejsou obsaženy náklady na dodávku kameniva.</t>
  </si>
  <si>
    <t>-1458857854</t>
  </si>
  <si>
    <t>49</t>
  </si>
  <si>
    <t>5905110010</t>
  </si>
  <si>
    <t>Snížení KL pod patou kolejnice v koleji Poznámka: 1. V cenách jsou započteny náklady na snížení KL pod patou kolejnice ručně vidlemi. 2. V cenách nejsou obsaženy náklady na doplnění a dodávku kameniva.</t>
  </si>
  <si>
    <t>330244017</t>
  </si>
  <si>
    <t>50</t>
  </si>
  <si>
    <t>5905110020</t>
  </si>
  <si>
    <t>Snížení KL pod patou kolejnice ve výhybce Poznámka: 1. V cenách jsou započteny náklady na snížení KL pod patou kolejnice ručně vidlemi. 2. V cenách nejsou obsaženy náklady na doplnění a dodávku kameniva.</t>
  </si>
  <si>
    <t>-1861466292</t>
  </si>
  <si>
    <t>Poznámka k položce:_x000D_
Rozvinutá délka výhybky=m</t>
  </si>
  <si>
    <t>51</t>
  </si>
  <si>
    <t>5906005030</t>
  </si>
  <si>
    <t>Ruční výměna pražce v KL otevřeném pražec dřevěný výhybkový délky do 3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</si>
  <si>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226478066</t>
  </si>
  <si>
    <t>Poznámka k položce:_x000D_
Pražec=kus</t>
  </si>
  <si>
    <t>52</t>
  </si>
  <si>
    <t>5906005040</t>
  </si>
  <si>
    <t>Ruční výměna pražce v KL otevřeném pražec dřevěný výhybkový délky přes 3 do 4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</si>
  <si>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1682424900</t>
  </si>
  <si>
    <t>53</t>
  </si>
  <si>
    <t>5906005050</t>
  </si>
  <si>
    <t>Ruční výměna pražce v KL otevřeném pražec dřevěný výhybkový délky přes 4 do 5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</si>
  <si>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-1027136363</t>
  </si>
  <si>
    <t>54</t>
  </si>
  <si>
    <t>5906005060</t>
  </si>
  <si>
    <t>Ruční výměna pražce v KL otevřeném pražec dřevěný výhybkový délky přes 5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</si>
  <si>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392697548</t>
  </si>
  <si>
    <t>55</t>
  </si>
  <si>
    <t>5906005125</t>
  </si>
  <si>
    <t>Ruční výměna pražce v KL otevřeném pražec betonový příčný vystrojený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</si>
  <si>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433305713</t>
  </si>
  <si>
    <t>56</t>
  </si>
  <si>
    <t>5906010020</t>
  </si>
  <si>
    <t>Ruční výměna pražce v KL zapuštěném pražec dřevěný příčný vystrojený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</si>
  <si>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-468576356</t>
  </si>
  <si>
    <t>57</t>
  </si>
  <si>
    <t>5906010030</t>
  </si>
  <si>
    <t>Ruční výměna pražce v KL zapuštěném pražec dřevěný výhybkový délky do 3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</si>
  <si>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1692679140</t>
  </si>
  <si>
    <t>58</t>
  </si>
  <si>
    <t>5906010040</t>
  </si>
  <si>
    <t>Ruční výměna pražce v KL zapuštěném pražec dřevěný výhybkový délky přes 3 do 4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</si>
  <si>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-2145380810</t>
  </si>
  <si>
    <t>59</t>
  </si>
  <si>
    <t>5906010050</t>
  </si>
  <si>
    <t>Ruční výměna pražce v KL zapuštěném pražec dřevěný výhybkový délky přes 4 do 5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</si>
  <si>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-1709472698</t>
  </si>
  <si>
    <t>60</t>
  </si>
  <si>
    <t>5906015120</t>
  </si>
  <si>
    <t>Výměna pražce malou těžící mechanizací v KL otevřeném i zapuštěném pražec betonový příčný vystrojený Poznámka: 1. V cenách jsou započteny náklady na výměnu pražce za použití malé těžící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</si>
  <si>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779590533</t>
  </si>
  <si>
    <t>61</t>
  </si>
  <si>
    <t>5906015130</t>
  </si>
  <si>
    <t>Výměna pražce malou těžící mechanizací v KL otevřeném i zapuštěném pražec betonový výhybkový délky do 3 m Poznámka: 1. V cenách jsou započteny náklady na výměnu pražce za použití malé těžící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</si>
  <si>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1893608792</t>
  </si>
  <si>
    <t>62</t>
  </si>
  <si>
    <t>5906015140</t>
  </si>
  <si>
    <t>Výměna pražce malou těžící mechanizací v KL otevřeném i zapuštěném pražec betonový výhybkový délky přes 3 do 4 m Poznámka: 1. V cenách jsou započteny náklady na výměnu pražce za použití malé těžící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</si>
  <si>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528483187</t>
  </si>
  <si>
    <t>63</t>
  </si>
  <si>
    <t>5906015150</t>
  </si>
  <si>
    <t>Výměna pražce malou těžící mechanizací v KL otevřeném i zapuštěném pražec betonový výhybkový délky přes 4 do 5 m Poznámka: 1. V cenách jsou započteny náklady na výměnu pražce za použití malé těžící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</si>
  <si>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-1196001161</t>
  </si>
  <si>
    <t>64</t>
  </si>
  <si>
    <t>5906015160</t>
  </si>
  <si>
    <t>Výměna pražce malou těžící mechanizací v KL otevřeném i zapuštěném pražec betonový výhybkový délky přes 5 m Poznámka: 1. V cenách jsou započteny náklady na výměnu pražce za použití malé těžící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</si>
  <si>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-362742160</t>
  </si>
  <si>
    <t>65</t>
  </si>
  <si>
    <t>5906020120</t>
  </si>
  <si>
    <t>Souvislá výměna pražců v KL otevřeném i zapuštěném pražce betonové příčné vystrojené Poznámka: 1. V cenách jsou započteny náklady na souvislou výměnu pražců, demontáž upevňovadel, odstranění KL a části stezky, vysunutí a výměnu pražců, montáž upevňovadel, úpravu KL a části stezky, ošetření součástí mazivem a naložení výzisku na dopravní prostředek. U nevystrojených a výhybkových pražců dřevěných vrtání otvorů pro vrtule, impregnaci otvorů včetně impregnačního materiálu. 2. V cenách nejsou obsaženy náklady na podbití pražců, snížení KL pod patou kolejnice, dodávku materiálu, dopravu výzisku na skládku a skládkovné.</t>
  </si>
  <si>
    <t>-1159487299</t>
  </si>
  <si>
    <t>66</t>
  </si>
  <si>
    <t>5906030120</t>
  </si>
  <si>
    <t>Ojedinělá výměna pražce současně s výměnou nebo čištěním KL pražec betonový příčný vystrojený Poznámka: 1. V cenách jsou započteny náklady na demontáž upevňovadel, výměnu a podbití pražce, montáž upevňovadel a ošetření součástí mazivem. U nevystrojených a výhybkových pražců dřevěných vrtání otvorů pro vrtule, impregnaci otvorů včetně impregnačního materiálu. 2. V cenách nejsou obsaženy náklady na odstranění KL, rozrušení lavičky, úpravu KL do profilu, snížení KL pod patou kolejnice, doplnění kameniva, dodávku materiálu, dopravu výzisku na skládku a skládkovné.</t>
  </si>
  <si>
    <t>545324311</t>
  </si>
  <si>
    <t>67</t>
  </si>
  <si>
    <t>5906065010</t>
  </si>
  <si>
    <t>Regenerace dřevěného pražce nevystrojeného Poznámka: 1. V cenách jsou započteny náklady na zakolíčkování otvorů, teslování nebo frézování a impregnaci úložné plochy včetně impregnačního materiálu, osazení nebo výměnu protištěpných mřížek a potřebnou manipulaci. 2. V cenách nejsou obsaženy náklady na demontáž nebo montáž kolejiva a dodávku materiálu.</t>
  </si>
  <si>
    <t>1485291303</t>
  </si>
  <si>
    <t>68</t>
  </si>
  <si>
    <t>5906105010</t>
  </si>
  <si>
    <t>Demontáž pražce dřevěný Poznámka: 1. V cenách jsou započteny náklady na manipulaci, demontáž, odstrojení do součástí a uložení pražců.</t>
  </si>
  <si>
    <t>-918427308</t>
  </si>
  <si>
    <t>69</t>
  </si>
  <si>
    <t>5906110015</t>
  </si>
  <si>
    <t>Oprava rozdělení pražců příčných betonových posun do 5 cm Poznámka: 1. V cenách jsou započteny náklady na uvolnění upevňovadel a ošetření součástí mazivem, odstranění kameniva v míře dostatečné pro posun pražce, jeho posunutí, dotažení upevňovadel, dohození a úprava KL. 2. V cenách nejsou obsaženy náklady na podbití pražce, doplnění a dodávku kameniva.</t>
  </si>
  <si>
    <t>-87231649</t>
  </si>
  <si>
    <t>70</t>
  </si>
  <si>
    <t>5906110017</t>
  </si>
  <si>
    <t>Oprava rozdělení pražců příčných betonových posun přes 5 do 10 cm Poznámka: 1. V cenách jsou započteny náklady na uvolnění upevňovadel a ošetření součástí mazivem, odstranění kameniva v míře dostatečné pro posun pražce, jeho posunutí, dotažení upevňovadel, dohození a úprava KL. 2. V cenách nejsou obsaženy náklady na podbití pražce, doplnění a dodávku kameniva.</t>
  </si>
  <si>
    <t>1527487137</t>
  </si>
  <si>
    <t>71</t>
  </si>
  <si>
    <t>5906130345</t>
  </si>
  <si>
    <t>Montáž kolejového roštu v ose koleje pražce betonové vystrojené, tvar S49, 49E1 Poznámka: 1. V cenách jsou započteny náklady na manipulaci a montáž KR, u pražců dřevěných nevystrojených i na vrtání pražců. 2. V cenách nejsou obsaženy náklady na dodávku materiálu.</t>
  </si>
  <si>
    <t>27797273</t>
  </si>
  <si>
    <t>72</t>
  </si>
  <si>
    <t>5906140035</t>
  </si>
  <si>
    <t>Demontáž kolejového roštu koleje v ose koleje pražce dřevěné, tvar S49, T, 49E1 Poznámka: 1. V cenách jsou započteny náklady na případné odstranění kameniva, rozebrání roštu do součástí, manipulaci, naložení výzisku na dopravní prostředek a uložení na úložišti. 2. V cenách nejsou obsaženy náklady na dopravu a vytřídění.</t>
  </si>
  <si>
    <t>1745396096</t>
  </si>
  <si>
    <t>73</t>
  </si>
  <si>
    <t>5906140155</t>
  </si>
  <si>
    <t>Demontáž kolejového roštu koleje v ose koleje pražce betonové, tvar S49, T, 49E1 Poznámka: 1. V cenách jsou započteny náklady na případné odstranění kameniva, rozebrání roštu do součástí, manipulaci, naložení výzisku na dopravní prostředek a uložení na úložišti. 2. V cenách nejsou obsaženy náklady na dopravu a vytřídění.</t>
  </si>
  <si>
    <t>-322230262</t>
  </si>
  <si>
    <t>74</t>
  </si>
  <si>
    <t>5907010015</t>
  </si>
  <si>
    <t>Výměna LISŮ tvar UIC60, 60E2 Poznámka: 1. V cenách jsou započteny náklady na demontáž upevňovadel, výměnu LISU, montáž upevňovadel, demontáž a zpětnou montáž lanového propojení, případnou úpravu dilatačních spár, zřízení nebo demontáž prozatímních styků a ošetření součástí mazivem. 2. V cenách nejsou započteny náklady na dělení kolejnic, zřízení svaru, demontáž nebo montáž styků.</t>
  </si>
  <si>
    <t>-1385307206</t>
  </si>
  <si>
    <t>Poznámka k položce:_x000D_
Metr kolejnice=m</t>
  </si>
  <si>
    <t>75</t>
  </si>
  <si>
    <t>5907010035</t>
  </si>
  <si>
    <t>Výměna LISŮ tvar S49, T, 49E1 Poznámka: 1. V cenách jsou započteny náklady na demontáž upevňovadel, výměnu LISU, montáž upevňovadel, demontáž a zpětnou montáž lanového propojení, případnou úpravu dilatačních spár, zřízení nebo demontáž prozatímních styků a ošetření součástí mazivem. 2. V cenách nejsou započteny náklady na dělení kolejnic, zřízení svaru, demontáž nebo montáž styků.</t>
  </si>
  <si>
    <t>1091897588</t>
  </si>
  <si>
    <t>76</t>
  </si>
  <si>
    <t>5907015016</t>
  </si>
  <si>
    <t>Ojedinělá výměna kolejnic stávající upevnění, tvar S49, T, 49E1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</si>
  <si>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-50893616</t>
  </si>
  <si>
    <t>77</t>
  </si>
  <si>
    <t>5907015391</t>
  </si>
  <si>
    <t>Ojedinělá výměna kolejnic současně s výměnou kompletů a pryžové podložky, tvar S49, T, 49E1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</si>
  <si>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387436561</t>
  </si>
  <si>
    <t>78</t>
  </si>
  <si>
    <t>5907015466</t>
  </si>
  <si>
    <t>Ojedinělá výměna kolejnic současně s výměnou pryžové podložky, tvar S49, T, 49E1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</si>
  <si>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-1617468466</t>
  </si>
  <si>
    <t>79</t>
  </si>
  <si>
    <t>5907020016</t>
  </si>
  <si>
    <t>Souvislá výměna kolejnic stávající upevnění, tvar S49, T, 49E1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</si>
  <si>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-1602015866</t>
  </si>
  <si>
    <t>80</t>
  </si>
  <si>
    <t>5907020391</t>
  </si>
  <si>
    <t>Souvislá výměna kolejnic současně s výměnou kompletů a pryžové podložky, tvar S49, T, 49E1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</si>
  <si>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771090283</t>
  </si>
  <si>
    <t>81</t>
  </si>
  <si>
    <t>5907025391</t>
  </si>
  <si>
    <t>Výměna kolejnicových pásů současně s výměnou kompletů a pryžové podložky, tvar S49, T, 49E1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</si>
  <si>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1511441272</t>
  </si>
  <si>
    <t>82</t>
  </si>
  <si>
    <t>5907030016</t>
  </si>
  <si>
    <t>Záměna kolejnic stávající upevnění, tvar S49, T, 49E1 Poznámka: 1. V cenách jsou započteny náklady na demontáž upevňovadel, záměnu vnějšího a vnitřního pásu,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</si>
  <si>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-226803903</t>
  </si>
  <si>
    <t>83</t>
  </si>
  <si>
    <t>5907030391</t>
  </si>
  <si>
    <t>Záměna kolejnic současně s výměnou kompletů a pryžové podložky, tvar S49, T, 49E1 Poznámka: 1. V cenách jsou započteny náklady na demontáž upevňovadel, záměnu vnějšího a vnitřního pásu,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</si>
  <si>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-1679871333</t>
  </si>
  <si>
    <t>84</t>
  </si>
  <si>
    <t>5907040031</t>
  </si>
  <si>
    <t>Posun kolejnic před svařováním tvar kolejnic S49, T, 49E1 Poznámka: 1. V cenách jsou započteny náklady na přizdvižení a posun kolejnice. Položka se použije v případě krácení deformovaných konců kolejnic před svařováním. 2. V cenách nejsou obsaženy náklady na demontáž a montáž upevňovadel. Položku nelze použít pro posun z důvodu úpravy dilatačních spár před svařováním.</t>
  </si>
  <si>
    <t>-426596744</t>
  </si>
  <si>
    <t>85</t>
  </si>
  <si>
    <t>5907050010</t>
  </si>
  <si>
    <t>Dělení kolejnic řezáním nebo rozbroušením, soustavy UIC60 nebo R65 Poznámka: 1. V cenách jsou započteny náklady na manipulaci, podložení, označení a provedení řezu kolejnice.</t>
  </si>
  <si>
    <t>-1180229565</t>
  </si>
  <si>
    <t>Poznámka k položce:_x000D_
Řez=kus</t>
  </si>
  <si>
    <t>86</t>
  </si>
  <si>
    <t>5907050020</t>
  </si>
  <si>
    <t>Dělení kolejnic řezáním nebo rozbroušením, soustavy S49 nebo T Poznámka: 1. V cenách jsou započteny náklady na manipulaci, podložení, označení a provedení řezu kolejnice.</t>
  </si>
  <si>
    <t>-1922200118</t>
  </si>
  <si>
    <t>87</t>
  </si>
  <si>
    <t>5907050110</t>
  </si>
  <si>
    <t>Dělení kolejnic kyslíkem, soustavy UIC60 nebo R65 Poznámka: 1. V cenách jsou započteny náklady na manipulaci, podložení, označení a provedení řezu kolejnice.</t>
  </si>
  <si>
    <t>-34377673</t>
  </si>
  <si>
    <t>88</t>
  </si>
  <si>
    <t>5907050120</t>
  </si>
  <si>
    <t>Dělení kolejnic kyslíkem, soustavy S49 nebo T Poznámka: 1. V cenách jsou započteny náklady na manipulaci, podložení, označení a provedení řezu kolejnice.</t>
  </si>
  <si>
    <t>-1109319120</t>
  </si>
  <si>
    <t>89</t>
  </si>
  <si>
    <t>5907055010</t>
  </si>
  <si>
    <t>Vrtání kolejnic otvor o průměru do 10 mm Poznámka: 1. V cenách jsou započteny náklady na manipulaci, podložení, označení a provedení vrtu ve stojině kolejnice.</t>
  </si>
  <si>
    <t>1603998880</t>
  </si>
  <si>
    <t>Poznámka k položce:_x000D_
Vrt=kus</t>
  </si>
  <si>
    <t>90</t>
  </si>
  <si>
    <t>5907055020</t>
  </si>
  <si>
    <t>Vrtání kolejnic otvor o průměru přes 10 do 23 mm Poznámka: 1. V cenách jsou započteny náklady na manipulaci, podložení, označení a provedení vrtu ve stojině kolejnice.</t>
  </si>
  <si>
    <t>-46805225</t>
  </si>
  <si>
    <t>91</t>
  </si>
  <si>
    <t>5908030015</t>
  </si>
  <si>
    <t>Zřízení A-LISU soupravou in-sittu tvar UIC60, R65 Poznámka: 1. V cenách jsou započteny náklady na demontáž upevňovadel, rozřez kolejnice, obroušení kolejnic, úprava spáry, vyvrtání spojkových otvorů, lepení a montáž styku a upevňovadel, měření geometrie, izolačního stavu a ošetření součástí mazivem. 2. V cenách nejsou obsaženy náklady na dodávku materiálu.</t>
  </si>
  <si>
    <t>styk</t>
  </si>
  <si>
    <t>-1751361371</t>
  </si>
  <si>
    <t>92</t>
  </si>
  <si>
    <t>5908030035</t>
  </si>
  <si>
    <t>Zřízení A-LISU soupravou in-sittu tvar S49 Poznámka: 1. V cenách jsou započteny náklady na demontáž upevňovadel, rozřez kolejnice, obroušení kolejnic, úprava spáry, vyvrtání spojkových otvorů, lepení a montáž styku a upevňovadel, měření geometrie, izolačního stavu a ošetření součástí mazivem. 2. V cenách nejsou obsaženy náklady na dodávku materiálu.</t>
  </si>
  <si>
    <t>1276762124</t>
  </si>
  <si>
    <t>93</t>
  </si>
  <si>
    <t>5908050005</t>
  </si>
  <si>
    <t>Výměna upevnění podkladnicového komplet Poznámka: 1. V cenách jsou započteny náklady na demontáž, výměnu a montáž, ošetření součástí mazivem a naložení výzisku na dopravní prostředek. 2. V cenách nejsou obsaženy náklady na vrtání pražce a dodávku materiálu.</t>
  </si>
  <si>
    <t>1498259651</t>
  </si>
  <si>
    <t>94</t>
  </si>
  <si>
    <t>5908050007</t>
  </si>
  <si>
    <t>Výměna upevnění podkladnicového komplety Poznámka: 1. V cenách jsou započteny náklady na demontáž, výměnu a montáž, ošetření součástí mazivem a naložení výzisku na dopravní prostředek. 2. V cenách nejsou obsaženy náklady na vrtání pražce a dodávku materiálu.</t>
  </si>
  <si>
    <t>úl.pl.</t>
  </si>
  <si>
    <t>-1666696965</t>
  </si>
  <si>
    <t>95</t>
  </si>
  <si>
    <t>5908050010</t>
  </si>
  <si>
    <t>Výměna upevnění podkladnicového komplety a pryžová podložka Poznámka: 1. V cenách jsou započteny náklady na demontáž, výměnu a montáž, ošetření součástí mazivem a naložení výzisku na dopravní prostředek. 2. V cenách nejsou obsaženy náklady na vrtání pražce a dodávku materiálu.</t>
  </si>
  <si>
    <t>309384554</t>
  </si>
  <si>
    <t>96</t>
  </si>
  <si>
    <t>5908050050</t>
  </si>
  <si>
    <t>Výměna upevnění bezpokladnicového komplety a pryžová podložka Poznámka: 1. V cenách jsou započteny náklady na demontáž, výměnu a montáž, ošetření součástí mazivem a naložení výzisku na dopravní prostředek. 2. V cenách nejsou obsaženy náklady na vrtání pražce a dodávku materiálu.</t>
  </si>
  <si>
    <t>-197163890</t>
  </si>
  <si>
    <t>97</t>
  </si>
  <si>
    <t>5908055010</t>
  </si>
  <si>
    <t>Příplatek za výměnu částí upevňovadel deformovaného šroubu Poznámka: 1. V cenách jsou započteny náklady na ošetření závitů antikorozním přípravkem, demontáž, výměnu a montáž nové součásti.</t>
  </si>
  <si>
    <t>195288095</t>
  </si>
  <si>
    <t>98</t>
  </si>
  <si>
    <t>5908055020</t>
  </si>
  <si>
    <t>Příplatek za výměnu částí upevňovadel deformované vrtule Poznámka: 1. V cenách jsou započteny náklady na ošetření závitů antikorozním přípravkem, demontáž, výměnu a montáž nové součásti.</t>
  </si>
  <si>
    <t>-1895251629</t>
  </si>
  <si>
    <t>99</t>
  </si>
  <si>
    <t>5908056010</t>
  </si>
  <si>
    <t>Příplatek za kompletaci na úložišti ŽS4 Poznámka: 1. V cenách jsou započteny i náklady na ošetření závitů antikorozním přípravkem, kompletaci nových nebo užitých součástí a případnou manipulaci.</t>
  </si>
  <si>
    <t>1703506465</t>
  </si>
  <si>
    <t>Poznámka k položce:_x000D_
šroub RS 1, matice M 24, podložka Fe6, svěrka ŽS4</t>
  </si>
  <si>
    <t>100</t>
  </si>
  <si>
    <t>5909010020</t>
  </si>
  <si>
    <t>Ojedinělé ruční podbití pražců příčných dřevěných Poznámka: 1. V cenách jsou započteny náklady na podbití pražce oboustranně v otevřeném i zapuštěném KL, odstranění kameniva, zdvih, ruční podbití, úprava profilu KL a případná úprava snížení pod patou kolejnice.</t>
  </si>
  <si>
    <t>826866903</t>
  </si>
  <si>
    <t>101</t>
  </si>
  <si>
    <t>5909010030</t>
  </si>
  <si>
    <t>Ojedinělé ruční podbití pražců příčných betonových Poznámka: 1. V cenách jsou započteny náklady na podbití pražce oboustranně v otevřeném i zapuštěném KL, odstranění kameniva, zdvih, ruční podbití, úprava profilu KL a případná úprava snížení pod patou kolejnice.</t>
  </si>
  <si>
    <t>1789858106</t>
  </si>
  <si>
    <t>102</t>
  </si>
  <si>
    <t>5909010110</t>
  </si>
  <si>
    <t>Ojedinělé ruční podbití pražců výhybkových dřevěných délky do 3 m Poznámka: 1. V cenách jsou započteny náklady na podbití pražce oboustranně v otevřeném i zapuštěném KL, odstranění kameniva, zdvih, ruční podbití, úprava profilu KL a případná úprava snížení pod patou kolejnice.</t>
  </si>
  <si>
    <t>-1303245009</t>
  </si>
  <si>
    <t>103</t>
  </si>
  <si>
    <t>5909010120</t>
  </si>
  <si>
    <t>Ojedinělé ruční podbití pražců výhybkových dřevěných délky přes 3 do 4 m Poznámka: 1. V cenách jsou započteny náklady na podbití pražce oboustranně v otevřeném i zapuštěném KL, odstranění kameniva, zdvih, ruční podbití, úprava profilu KL a případná úprava snížení pod patou kolejnice.</t>
  </si>
  <si>
    <t>668046894</t>
  </si>
  <si>
    <t>104</t>
  </si>
  <si>
    <t>5909010130</t>
  </si>
  <si>
    <t>Ojedinělé ruční podbití pražců výhybkových dřevěných délky přes 4 m Poznámka: 1. V cenách jsou započteny náklady na podbití pražce oboustranně v otevřeném i zapuštěném KL, odstranění kameniva, zdvih, ruční podbití, úprava profilu KL a případná úprava snížení pod patou kolejnice.</t>
  </si>
  <si>
    <t>-1839701506</t>
  </si>
  <si>
    <t>105</t>
  </si>
  <si>
    <t>5909031010</t>
  </si>
  <si>
    <t>Úprava GPK koleje směrové a výškové uspořádání pražce dřevěné nebo ocelové Poznámka: 1. V cenách jsou započteny náklady na úpravu směrového avýškového uspořádání strojní linkou ASP do projektované polohy, úpravu KL pluhem a měření mezních stavebních odchylek dle ČSN, měření technologických veličin a předání tištěných výstupů objednateli. 2. V cenách nejsou obsaženy náklady na zaměření prostorové polohy koleje, doplnění a dodávku kameniva a snížení KL pod patou kolejnice.</t>
  </si>
  <si>
    <t>1248027250</t>
  </si>
  <si>
    <t>106</t>
  </si>
  <si>
    <t>5909031020</t>
  </si>
  <si>
    <t>Úprava GPK koleje směrové a výškové uspořádání pražce betonové Poznámka: 1. V cenách jsou započteny náklady na úpravu směrového avýškového uspořádání strojní linkou ASP do projektované polohy, úpravu KL pluhem a měření mezních stavebních odchylek dle ČSN, měření technologických veličin a předání tištěných výstupů objednateli. 2. V cenách nejsou obsaženy náklady na zaměření prostorové polohy koleje, doplnění a dodávku kameniva a snížení KL pod patou kolejnice.</t>
  </si>
  <si>
    <t>32106703</t>
  </si>
  <si>
    <t>107</t>
  </si>
  <si>
    <t>5909032010</t>
  </si>
  <si>
    <t>Přesná úprava GPK koleje směrové a výškové uspořádání pražce dřevěné nebo ocelové Poznámka: 1. V cenách jsou započteny náklady na úpravu směrového a výškového uspořádání strojní linkou ASP do projektované polohy s následným přesným kontrolním zaměřením prostorové polohy po ukončení prací (včetně případných technologických měření prostorové polohy koleje v průběhu prací),úpravu KL pluhem a měření mezních stavebních odchylek dle ČSN, měření technologických veličin a předání tištěných výstupů objednateli. 2. V cenách nejsou obsaženy náklady na zaměření prostorové polohy koleje před zahájením prací, doplnění a dodávku kameniva a snížení KL pod patou kolejnice.</t>
  </si>
  <si>
    <t>-94881741</t>
  </si>
  <si>
    <t>108</t>
  </si>
  <si>
    <t>5909032020</t>
  </si>
  <si>
    <t>Přesná úprava GPK koleje směrové a výškové uspořádání pražce betonové Poznámka: 1. V cenách jsou započteny náklady na úpravu směrového a výškového uspořádání strojní linkou ASP do projektované polohy s následným přesným kontrolním zaměřením prostorové polohy po ukončení prací (včetně případných technologických měření prostorové polohy koleje v průběhu prací),úpravu KL pluhem a měření mezních stavebních odchylek dle ČSN, měření technologických veličin a předání tištěných výstupů objednateli. 2. V cenách nejsou obsaženy náklady na zaměření prostorové polohy koleje před zahájením prací, doplnění a dodávku kameniva a snížení KL pod patou kolejnice.</t>
  </si>
  <si>
    <t>-722351339</t>
  </si>
  <si>
    <t>109</t>
  </si>
  <si>
    <t>5909041010</t>
  </si>
  <si>
    <t>Úprava GPK výhybky směrové a výškové uspořádání pražce dřevěné nebo ocelové Poznámka: 1. V cenách jsou započteny náklady na nasazení strojní linky pro úpravu směrového a výškového uspořádání ASP metodou zmenšování chyb a úpravu KL pluhem včetně dokončení ruční úpravy dle VL a měření mezních stavebních odchylek dle ČSN, měření technologických veličin a předání tištěných výstupů objednateli. 2. V cenách nejsou obsaženy náklady doplnění a dodávku kameniva a snížení KL pod patou kolejnice.</t>
  </si>
  <si>
    <t>-811499919</t>
  </si>
  <si>
    <t>Poznámka k položce:_x000D_
Rozvinutá délka výhybky</t>
  </si>
  <si>
    <t>110</t>
  </si>
  <si>
    <t>5909041020</t>
  </si>
  <si>
    <t>Úprava GPK výhybky směrové a výškové uspořádání pražce betonové Poznámka: 1. V cenách jsou započteny náklady na nasazení strojní linky pro úpravu směrového a výškového uspořádání ASP metodou zmenšování chyb a úpravu KL pluhem včetně dokončení ruční úpravy dle VL a měření mezních stavebních odchylek dle ČSN, měření technologických veličin a předání tištěných výstupů objednateli. 2. V cenách nejsou obsaženy náklady doplnění a dodávku kameniva a snížení KL pod patou kolejnice.</t>
  </si>
  <si>
    <t>18221948</t>
  </si>
  <si>
    <t>111</t>
  </si>
  <si>
    <t>5909042010</t>
  </si>
  <si>
    <t>Přesná úprava GPK výhybky směrové a výškové uspořádání pražce dřevěné nebo ocelové Poznámka: 1. V cenách jsou započteny náklady na úpravu směrového a výškového uspořádání strojní linkou ASP do projektované polohy s následným přesným kontrolním zaměřením prostorové polohy koleje po ukončení prací (včetně případných technologických měření v průběhu prací), úpravu KL pluhem včetně dokončení ruční úpravy dle VL a měření mezních stavebních odchylek dle ČSN, měření technologických veličin a předání tištěných výstupů objednateli. 2. V cenách nejsou obsaženy náklady na zaměření prostorové polohy koleje před zahájením prací, doplnění a dodávku kameniva a snížení KL pod patou kolejnice.</t>
  </si>
  <si>
    <t>1540856638</t>
  </si>
  <si>
    <t>112</t>
  </si>
  <si>
    <t>5909042020</t>
  </si>
  <si>
    <t>Přesná úprava GPK výhybky směrové a výškové uspořádání pražce betonové Poznámka: 1. V cenách jsou započteny náklady na úpravu směrového a výškového uspořádání strojní linkou ASP do projektované polohy s následným přesným kontrolním zaměřením prostorové polohy koleje po ukončení prací (včetně případných technologických měření v průběhu prací), úpravu KL pluhem včetně dokončení ruční úpravy dle VL a měření mezních stavebních odchylek dle ČSN, měření technologických veličin a předání tištěných výstupů objednateli. 2. V cenách nejsou obsaženy náklady na zaměření prostorové polohy koleje před zahájením prací, doplnění a dodávku kameniva a snížení KL pod patou kolejnice.</t>
  </si>
  <si>
    <t>830057394</t>
  </si>
  <si>
    <t>113</t>
  </si>
  <si>
    <t>5909050010</t>
  </si>
  <si>
    <t>Stabilizace kolejového lože koleje nově zřízeného nebo čistého Poznámka: 1. V cenách jsou započteny náklady na stabilizaci v režimu s řízeným (konstantním) poklesem včetně měření a předání tištěných výstupů.</t>
  </si>
  <si>
    <t>-200982649</t>
  </si>
  <si>
    <t>Poznámka k položce:_x000D_
S3/1, Kilometr koleje=km</t>
  </si>
  <si>
    <t>114</t>
  </si>
  <si>
    <t>5909050020</t>
  </si>
  <si>
    <t>Stabilizace kolejového lože koleje stávajícího Poznámka: 1. V cenách jsou započteny náklady na stabilizaci v režimu s řízeným (konstantním) poklesem včetně měření a předání tištěných výstupů.</t>
  </si>
  <si>
    <t>-1885637374</t>
  </si>
  <si>
    <t>115</t>
  </si>
  <si>
    <t>5910015010</t>
  </si>
  <si>
    <t>Odtavovací stykové svařování mobilní svářečkou kolejnic nových délky do 150 m tv. UIC60 Poznámka: 1. V cenách jsou započteny náklady na vybrání kameniva z mezipražcového prostoru, broušení kontaktních ploch, přisunutí kolejnice na svar, vyrovnání a svaření kolejnic, seříznutí svarového výronku v celém profilu kolejnice, obroušení pojížděných ploch, vizuální prohlídka, měření geometrie svaru a vedení výrobní dokumentace. 2. V cenách nejsou obsaženy náklady na kontrolu svaru ultrazvukem, podbití pražců a demontáž styku.</t>
  </si>
  <si>
    <t>svar</t>
  </si>
  <si>
    <t>-1873238873</t>
  </si>
  <si>
    <t>116</t>
  </si>
  <si>
    <t>5910015020</t>
  </si>
  <si>
    <t>Odtavovací stykové svařování mobilní svářečkou kolejnic nových délky do 150 m tv. S49 Poznámka: 1. V cenách jsou započteny náklady na vybrání kameniva z mezipražcového prostoru, broušení kontaktních ploch, přisunutí kolejnice na svar, vyrovnání a svaření kolejnic, seříznutí svarového výronku v celém profilu kolejnice, obroušení pojížděných ploch, vizuální prohlídka, měření geometrie svaru a vedení výrobní dokumentace. 2. V cenách nejsou obsaženy náklady na kontrolu svaru ultrazvukem, podbití pražců a demontáž styku.</t>
  </si>
  <si>
    <t>-779445923</t>
  </si>
  <si>
    <t>117</t>
  </si>
  <si>
    <t>5910020010</t>
  </si>
  <si>
    <t>Svařování kolejnic termitem plný předehřev standardní spára svar sériový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</si>
  <si>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-1282305807</t>
  </si>
  <si>
    <t>118</t>
  </si>
  <si>
    <t>5910020020</t>
  </si>
  <si>
    <t>Svařování kolejnic termitem plný předehřev standardní spára svar sériový tv. R65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</si>
  <si>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-900920764</t>
  </si>
  <si>
    <t>119</t>
  </si>
  <si>
    <t>5910020030</t>
  </si>
  <si>
    <t>Svařování kolejnic termitem plný předehřev standardní spára svar sériový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</si>
  <si>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406129843</t>
  </si>
  <si>
    <t>120</t>
  </si>
  <si>
    <t>5910020110</t>
  </si>
  <si>
    <t>Svařování kolejnic termitem plný předehřev standardní spára svar jednotlivý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</si>
  <si>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-1356227273</t>
  </si>
  <si>
    <t>121</t>
  </si>
  <si>
    <t>5910020120</t>
  </si>
  <si>
    <t>Svařování kolejnic termitem plný předehřev standardní spára svar jednotlivý tv. R65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</si>
  <si>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1517873509</t>
  </si>
  <si>
    <t>122</t>
  </si>
  <si>
    <t>5910020130</t>
  </si>
  <si>
    <t>Svařování kolejnic termitem plný předehřev standardní spára svar jednotlivý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</si>
  <si>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-1320213897</t>
  </si>
  <si>
    <t>123</t>
  </si>
  <si>
    <t>5910020330</t>
  </si>
  <si>
    <t>Svařování kolejnic termitem plný předehřev standardní spára svar přechodový tv. UIC60/S49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</si>
  <si>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1582175298</t>
  </si>
  <si>
    <t>124</t>
  </si>
  <si>
    <t>5910022010</t>
  </si>
  <si>
    <t>Svařování kolejnic termitem krátký předehřev široká spára, krátký předehřev svar jednotlivý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</si>
  <si>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-1746803219</t>
  </si>
  <si>
    <t>125</t>
  </si>
  <si>
    <t>5910022030</t>
  </si>
  <si>
    <t>Svařování kolejnic termitem krátký předehřev široká spára, krátký předehřev svar jednotlivý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</si>
  <si>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-166699000</t>
  </si>
  <si>
    <t>126</t>
  </si>
  <si>
    <t>5910025110</t>
  </si>
  <si>
    <t>Svařování kolejnic elektrickým obloukem svar jednotlivý tv. UIC60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</si>
  <si>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1497507128</t>
  </si>
  <si>
    <t>127</t>
  </si>
  <si>
    <t>5910025120</t>
  </si>
  <si>
    <t>Svařování kolejnic elektrickým obloukem svar jednotlivý tv. R65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</si>
  <si>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1215853224</t>
  </si>
  <si>
    <t>128</t>
  </si>
  <si>
    <t>5910025130</t>
  </si>
  <si>
    <t>Svařování kolejnic elektrickým obloukem svar jednotlivý tv. S49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</si>
  <si>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-54052033</t>
  </si>
  <si>
    <t>129</t>
  </si>
  <si>
    <t>5910035010</t>
  </si>
  <si>
    <t>Dosažení dovolené upínací teploty v BK prodloužením kolejnicového pásu v koleji tv. UIC60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</si>
  <si>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2046165738</t>
  </si>
  <si>
    <t>130</t>
  </si>
  <si>
    <t>5910035020</t>
  </si>
  <si>
    <t>Dosažení dovolené upínací teploty v BK prodloužením kolejnicového pásu v koleji tv. R65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</si>
  <si>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98087249</t>
  </si>
  <si>
    <t>131</t>
  </si>
  <si>
    <t>5910035030</t>
  </si>
  <si>
    <t>Dosažení dovolené upínací teploty v BK prodloužením kolejnicového pásu v koleji tv. S49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</si>
  <si>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-1024060618</t>
  </si>
  <si>
    <t>132</t>
  </si>
  <si>
    <t>5910040015</t>
  </si>
  <si>
    <t>Umožnění volné dilatace kolejnice demontáž upevňovadel bez osazení kluzných podložek Poznámka: 1. V cenách jsou započteny náklady na uvolnění, demontáž a rovnoměrné prodloužení nebo zkrácení kolejnice, vyznačení značek a vedení dokumentace. 2. V cenách nejsou obsaženy náklady na demontáž kolejnicových spojek.</t>
  </si>
  <si>
    <t>-405161455</t>
  </si>
  <si>
    <t>133</t>
  </si>
  <si>
    <t>5910040115</t>
  </si>
  <si>
    <t>Umožnění volné dilatace kolejnice montáž upevňovadel bez odstranění kluzných podložek Poznámka: 1. V cenách jsou započteny náklady na uvolnění, demontáž a rovnoměrné prodloužení nebo zkrácení kolejnice, vyznačení značek a vedení dokumentace. 2. V cenách nejsou obsaženy náklady na demontáž kolejnicových spojek.</t>
  </si>
  <si>
    <t>-1193727411</t>
  </si>
  <si>
    <t>134</t>
  </si>
  <si>
    <t>5910040215</t>
  </si>
  <si>
    <t>Umožnění volné dilatace kolejnice bez demontáže nebo montáže upevňovadel s osazením a odstraněním kluzných podložek Poznámka: 1. V cenách jsou započteny náklady na uvolnění, demontáž a rovnoměrné prodloužení nebo zkrácení kolejnice, vyznačení značek a vedení dokumentace. 2. V cenách nejsou obsaženy náklady na demontáž kolejnicových spojek.</t>
  </si>
  <si>
    <t>1535311242</t>
  </si>
  <si>
    <t>135</t>
  </si>
  <si>
    <t>5910040315</t>
  </si>
  <si>
    <t>Umožnění volné dilatace kolejnice demontáž upevňovadel s osazením kluzných podložek Poznámka: 1. V cenách jsou započteny náklady na uvolnění, demontáž a rovnoměrné prodloužení nebo zkrácení kolejnice, vyznačení značek a vedení dokumentace. 2. V cenách nejsou obsaženy náklady na demontáž kolejnicových spojek.</t>
  </si>
  <si>
    <t>-2122320085</t>
  </si>
  <si>
    <t>136</t>
  </si>
  <si>
    <t>5910040415</t>
  </si>
  <si>
    <t>Umožnění volné dilatace kolejnice montáž upevňovadel s odstraněním kluzných podložek Poznámka: 1. V cenách jsou započteny náklady na uvolnění, demontáž a rovnoměrné prodloužení nebo zkrácení kolejnice, vyznačení značek a vedení dokumentace. 2. V cenách nejsou obsaženy náklady na demontáž kolejnicových spojek.</t>
  </si>
  <si>
    <t>1784076858</t>
  </si>
  <si>
    <t>137</t>
  </si>
  <si>
    <t>5910060010</t>
  </si>
  <si>
    <t>Ojedinělé broušení kolejnic R260 do hloubky do 2 mm Poznámka: 1. V cenách jsou započteny náklady na ruční odstranění povrchových vad, převalků ruční nebo pojezdovou bruskou s optimalizací příčného profilu a geometrie hlavy kolejnice.</t>
  </si>
  <si>
    <t>-1477653810</t>
  </si>
  <si>
    <t>138</t>
  </si>
  <si>
    <t>5910060020</t>
  </si>
  <si>
    <t>Ojedinělé broušení kolejnic R260 do hloubky přes 2 mm Poznámka: 1. V cenách jsou započteny náklady na ruční odstranění povrchových vad, převalků ruční nebo pojezdovou bruskou s optimalizací příčného profilu a geometrie hlavy kolejnice.</t>
  </si>
  <si>
    <t>1107554492</t>
  </si>
  <si>
    <t>139</t>
  </si>
  <si>
    <t>5910090050</t>
  </si>
  <si>
    <t>Navaření srdcovky jednoduché montované z kolejnic montované z kolejnic úhel odbočení 5°-7,9° (1:7,5 až 1:9) hloubky do 10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</si>
  <si>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-499531089</t>
  </si>
  <si>
    <t>Poznámka k položce:_x000D_
Srdcovka=kus</t>
  </si>
  <si>
    <t>140</t>
  </si>
  <si>
    <t>5910090060</t>
  </si>
  <si>
    <t>Navaření srdcovky jednoduché montované z kolejnic montované z kolejnic úhel odbočení 5°-7,9° (1:7,5 až 1:9) hloubky přes 10 do 20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</si>
  <si>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478288719</t>
  </si>
  <si>
    <t>141</t>
  </si>
  <si>
    <t>5910090070</t>
  </si>
  <si>
    <t>Navaření srdcovky jednoduché montované z kolejnic montované z kolejnic úhel odbočení 5°-7,9° (1:7,5 až 1:9) hloubky přes 20 do 35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</si>
  <si>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-625637294</t>
  </si>
  <si>
    <t>142</t>
  </si>
  <si>
    <t>5910090110</t>
  </si>
  <si>
    <t>Navaření srdcovky jednoduché montované z kolejnic montované z kolejnic úhel odbočení 3,5°-4,9° (1:11 až 1:14) hloubky do 10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</si>
  <si>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574078530</t>
  </si>
  <si>
    <t>143</t>
  </si>
  <si>
    <t>5910090120</t>
  </si>
  <si>
    <t>Navaření srdcovky jednoduché montované z kolejnic montované z kolejnic úhel odbočení 3,5°-4,9° (1:11 až 1:14) hloubky přes 10 do 20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</si>
  <si>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-44913833</t>
  </si>
  <si>
    <t>144</t>
  </si>
  <si>
    <t>5910090130</t>
  </si>
  <si>
    <t>Navaření srdcovky jednoduché montované z kolejnic montované z kolejnic úhel odbočení 3,5°-4,9° (1:11 až 1:14) hloubky přes 20 do 35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</si>
  <si>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684209093</t>
  </si>
  <si>
    <t>145</t>
  </si>
  <si>
    <t>5910090150</t>
  </si>
  <si>
    <t>Navaření srdcovky jednoduché montované z kolejnic montované z kolejnic hloubky úhel odbočení 3,4° (1:18,5) do 10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</si>
  <si>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-1864731691</t>
  </si>
  <si>
    <t>146</t>
  </si>
  <si>
    <t>5910090160</t>
  </si>
  <si>
    <t>Navaření srdcovky jednoduché montované z kolejnic montované z kolejnic hloubky úhel odbočení 3,4° (1:18,5) přes 10 do 20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</si>
  <si>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228449475</t>
  </si>
  <si>
    <t>147</t>
  </si>
  <si>
    <t>5910090180</t>
  </si>
  <si>
    <t>Navaření srdcovky jednoduché montované z kolejnic montované z kolejnic hloubky úhel odbočení 3,4° (1:18,5) přes 20 do 35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</si>
  <si>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-1709491124</t>
  </si>
  <si>
    <t>148</t>
  </si>
  <si>
    <t>5910090210</t>
  </si>
  <si>
    <t>Navaření srdcovky jednoduché s kovaným klínem nebo s hrotem klínu z plnoprofilové kolejnice úhel odbočení 1:7,5 až 1:9 opotřebení do 10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</si>
  <si>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-1990901082</t>
  </si>
  <si>
    <t>149</t>
  </si>
  <si>
    <t>5910090220</t>
  </si>
  <si>
    <t>Navaření srdcovky jednoduché s kovaným klínem nebo s hrotem klínu z plnoprofilové kolejnice úhel odbočení 1:7,5 až 1:9 opotřebení přes 10 do 20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</si>
  <si>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-739687809</t>
  </si>
  <si>
    <t>150</t>
  </si>
  <si>
    <t>5910090230</t>
  </si>
  <si>
    <t>Navaření srdcovky jednoduché s kovaným klínem nebo s hrotem klínu z plnoprofilové kolejnice úhel odbočení 1:7,5 až 1:9 opotřebení přes 20 do 35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</si>
  <si>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1896783030</t>
  </si>
  <si>
    <t>151</t>
  </si>
  <si>
    <t>5910090250</t>
  </si>
  <si>
    <t>Navaření srdcovky jednoduché s kovaným klínem nebo s hrotem klínu z plnoprofilové kolejnice úhel odbočení 1:11 až 1:14 opotřebení do 10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</si>
  <si>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-154376852</t>
  </si>
  <si>
    <t>152</t>
  </si>
  <si>
    <t>5910090260</t>
  </si>
  <si>
    <t>Navaření srdcovky jednoduché s kovaným klínem nebo s hrotem klínu z plnoprofilové kolejnice úhel odbočení 1:11 až 1:14 opotřebení přes 10 do 20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</si>
  <si>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-2024147249</t>
  </si>
  <si>
    <t>153</t>
  </si>
  <si>
    <t>5910090270</t>
  </si>
  <si>
    <t>Navaření srdcovky jednoduché s kovaným klínem nebo s hrotem klínu z plnoprofilové kolejnice úhel odbočení 1:11 až 1:14 opotřebení přes 20 do 35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</si>
  <si>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1980197938</t>
  </si>
  <si>
    <t>154</t>
  </si>
  <si>
    <t>5910090310</t>
  </si>
  <si>
    <t>Navaření srdcovky jednoduché s kovaným klínem nebo s hrotem klínu z plnoprofilové kolejnice úhel odbočení 1:18,5 opotřebení do 10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</si>
  <si>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-211466867</t>
  </si>
  <si>
    <t>155</t>
  </si>
  <si>
    <t>5910090320</t>
  </si>
  <si>
    <t>Navaření srdcovky jednoduché s kovaným klínem nebo s hrotem klínu z plnoprofilové kolejnice úhel odbočení 1:18,5 opotřebení přes 10 do 20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</si>
  <si>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1131362309</t>
  </si>
  <si>
    <t>156</t>
  </si>
  <si>
    <t>5910090330</t>
  </si>
  <si>
    <t>Navaření srdcovky jednoduché s kovaným klínem nebo s hrotem klínu z plnoprofilové kolejnice úhel odbočení 1:18,5 opotřebení přes 20 do 35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</si>
  <si>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1877751239</t>
  </si>
  <si>
    <t>157</t>
  </si>
  <si>
    <t>5910095010</t>
  </si>
  <si>
    <t>Navaření srdcovky dvojité montované opotřebení do 10 mm Poznámka: 1. V cenách jsou obsaženy náklady na uvolnění upevňovadel, vyrovnání srdcovky, navaření u opotřebení více než 20 mm s mezivrstvou, broušení po navaření v rozsahu schváleného technologického postupu, dotažení upevňovadel, PT nebo MT po vybroušení a navaření a kontrola měřidlem. 2. V cenách nejsou obsaženy náklady na podbití srdcovky a nedestruktivní kontrolu ultrazvukem.</t>
  </si>
  <si>
    <t>-1516501811</t>
  </si>
  <si>
    <t>158</t>
  </si>
  <si>
    <t>5910095020</t>
  </si>
  <si>
    <t>Navaření srdcovky dvojité montované opotřebení přes 10 do 20 mm Poznámka: 1. V cenách jsou obsaženy náklady na uvolnění upevňovadel, vyrovnání srdcovky, navaření u opotřebení více než 20 mm s mezivrstvou, broušení po navaření v rozsahu schváleného technologického postupu, dotažení upevňovadel, PT nebo MT po vybroušení a navaření a kontrola měřidlem. 2. V cenách nejsou obsaženy náklady na podbití srdcovky a nedestruktivní kontrolu ultrazvukem.</t>
  </si>
  <si>
    <t>405848296</t>
  </si>
  <si>
    <t>159</t>
  </si>
  <si>
    <t>5910095030</t>
  </si>
  <si>
    <t>Navaření srdcovky dvojité montované opotřebení přes 20 do 35 mm Poznámka: 1. V cenách jsou obsaženy náklady na uvolnění upevňovadel, vyrovnání srdcovky, navaření u opotřebení více než 20 mm s mezivrstvou, broušení po navaření v rozsahu schváleného technologického postupu, dotažení upevňovadel, PT nebo MT po vybroušení a navaření a kontrola měřidlem. 2. V cenách nejsou obsaženy náklady na podbití srdcovky a nedestruktivní kontrolu ultrazvukem.</t>
  </si>
  <si>
    <t>1313357578</t>
  </si>
  <si>
    <t>160</t>
  </si>
  <si>
    <t>5910110010</t>
  </si>
  <si>
    <t>Navaření přídržnice Kn 60 opotřebení do 10 mm Poznámka: 1. V cenách jsou započteny náklady na navaření dle schváleného postupu, vizuální prohlídku, upnutí, navaření a kontrolu návaru. 2. V cenách nejsou obsaženy náklady na demontáž a montáž přídržnice.</t>
  </si>
  <si>
    <t>-1364928586</t>
  </si>
  <si>
    <t>161</t>
  </si>
  <si>
    <t>5910110020</t>
  </si>
  <si>
    <t>Navaření přídržnice Kn 60 opotřebení přes 10 do 15 mm Poznámka: 1. V cenách jsou započteny náklady na navaření dle schváleného postupu, vizuální prohlídku, upnutí, navaření a kontrolu návaru. 2. V cenách nejsou obsaženy náklady na demontáž a montáž přídržnice.</t>
  </si>
  <si>
    <t>1365205385</t>
  </si>
  <si>
    <t>162</t>
  </si>
  <si>
    <t>5910110030</t>
  </si>
  <si>
    <t>Navaření přídržnice Kn 60 opotřebení přes 15 mm Poznámka: 1. V cenách jsou započteny náklady na navaření dle schváleného postupu, vizuální prohlídku, upnutí, navaření a kontrolu návaru. 2. V cenách nejsou obsaženy náklady na demontáž a montáž přídržnice.</t>
  </si>
  <si>
    <t>1689454418</t>
  </si>
  <si>
    <t>163</t>
  </si>
  <si>
    <t>5910132030</t>
  </si>
  <si>
    <t>Zřízení zádržné opěrky na jazyku i opornici Poznámka: 1. V cenách jsou započteny náklady na vrtání otvorů a montáž. 2. V cenách nejsou obsaženy náklady na dodávku materiálu.</t>
  </si>
  <si>
    <t>pár</t>
  </si>
  <si>
    <t>-2005214843</t>
  </si>
  <si>
    <t>164</t>
  </si>
  <si>
    <t>5910135010</t>
  </si>
  <si>
    <t>Demontáž pražcové kotvy v koleji Poznámka: 1. V cenách jsou započteny náklady na odstranění kameniva, demontáž, dohození a úpravu kameniva a naložení výzisku na dopravní prostředek.</t>
  </si>
  <si>
    <t>517288636</t>
  </si>
  <si>
    <t>165</t>
  </si>
  <si>
    <t>5910136010</t>
  </si>
  <si>
    <t>Montáž pražcové kotvy v koleji Poznámka: 1. V cenách jsou započteny náklady na odstranění kameniva, montáž, ošetření součásti mazivem a úpravu kameniva. 2. V cenách nejsou obsaženy náklady na dodávku materiálu.</t>
  </si>
  <si>
    <t>-89896205</t>
  </si>
  <si>
    <t>166</t>
  </si>
  <si>
    <t>5911011020</t>
  </si>
  <si>
    <t>Výměna jazyků a opornic výhybky jednoduché s jedním hákovým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</si>
  <si>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-948078043</t>
  </si>
  <si>
    <t>Poznámka k položce:_x000D_
Délka jazyků + opornic=m</t>
  </si>
  <si>
    <t>167</t>
  </si>
  <si>
    <t>5911011030</t>
  </si>
  <si>
    <t>Výměna jazyků a opornic výhybky jednoduché s jedním hákovým závěrem soustavy T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</si>
  <si>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-1327884147</t>
  </si>
  <si>
    <t>168</t>
  </si>
  <si>
    <t>5911013020</t>
  </si>
  <si>
    <t>Výměna jazyka a opornice výhybky jednoduché s jedním hákovým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</si>
  <si>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-1091228735</t>
  </si>
  <si>
    <t>169</t>
  </si>
  <si>
    <t>5911013030</t>
  </si>
  <si>
    <t>Výměna jazyka a opornice výhybky jednoduché s jedním hákovým závěrem soustavy T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</si>
  <si>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646177956</t>
  </si>
  <si>
    <t>170</t>
  </si>
  <si>
    <t>5911015020</t>
  </si>
  <si>
    <t>Výměna jazyka výhybky jednoduché s jedním hákovým závěrem soustavy S49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mazivem.V cenách nejsou započteny náklady na dodávku dílů, dělení kolejnic, zřízení svaru, demontáž a montáž opěrek a styků.</t>
  </si>
  <si>
    <t>1905509517</t>
  </si>
  <si>
    <t>171</t>
  </si>
  <si>
    <t>5911015030</t>
  </si>
  <si>
    <t>Výměna jazyka výhybky jednoduché s jedním hákovým závěrem soustavy T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mazivem.V cenách nejsou započteny náklady na dodávku dílů, dělení kolejnic, zřízení svaru, demontáž a montáž opěrek a styků.</t>
  </si>
  <si>
    <t>-1898183598</t>
  </si>
  <si>
    <t>172</t>
  </si>
  <si>
    <t>5911017020</t>
  </si>
  <si>
    <t>Výměna opornice výhybky jednoduché s jedním hákovým závěrem soustavy S49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 2. V cenách nejsou započteny náklady na dodávku dílů, dělení kolejnic, zřízení svaru, demontáž a montáž opěrek a styků.</t>
  </si>
  <si>
    <t>2039980169</t>
  </si>
  <si>
    <t>173</t>
  </si>
  <si>
    <t>5911017030</t>
  </si>
  <si>
    <t>Výměna opornice výhybky jednoduché s jedním hákovým závěrem soustavy T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 2. V cenách nejsou započteny náklady na dodávku dílů, dělení kolejnic, zřízení svaru, demontáž a montáž opěrek a styků.</t>
  </si>
  <si>
    <t>-2089146124</t>
  </si>
  <si>
    <t>174</t>
  </si>
  <si>
    <t>5911019020</t>
  </si>
  <si>
    <t>Výměna jazyků a opornic výhybky jednoduché s dvěma hákovými závěry soustavy S49 Poznámka: 1. V cenách jsou započteny náklady na zřízení nebo demontáž prozatímních styků, demontáž upevňovadel, závěrů a dílů, výměnu a montáž dílů, úpravu pryžových podložek a dilatačních spár, montáž závěrů a upevňovadel, seřízení závěrů, provedení západkové zkoušky a ošetření součástí mazivem.V cenách nejsou započteny náklady na dodávku dílů, dělení kolejnic, zřízení svaru, demontáž a montáž opěrek a styků.</t>
  </si>
  <si>
    <t>-1831387629</t>
  </si>
  <si>
    <t>175</t>
  </si>
  <si>
    <t>5911021020</t>
  </si>
  <si>
    <t>Výměna jazyka a opornice výhybky jednoduché s dvěma hákovými závěry soustavy S49 Poznámka: 1. V cenách jsou započteny náklady na zřízení nebo demontáž prozatímních styků, demontáž upevňovadel, závěrů a dílů, výměnu a montáž dílů, úpravu pryžových podložek a dilatačních spár, montáž závěrů a upevňovadel, seřízení závěrů, provedení západkové zkoušky a ošetření součástí mazivem. 2. V cenách nejsou započteny náklady na dodávku dílů, dělení kolejnic, zřízení svaru, demontáž a montáž opěrek a styků.</t>
  </si>
  <si>
    <t>-2022381143</t>
  </si>
  <si>
    <t>176</t>
  </si>
  <si>
    <t>5911023020</t>
  </si>
  <si>
    <t>Výměna jazyka výhybky jednoduché s dvěma hákovými závěry soustavy S49 Poznámka: 1. V cenách jsou započteny náklady na zřízení nebo demontáž prozatímních styků, demontáž upevňovadel, závěrů a dílů, výměnu a montáž dílů, úpravu pryžových podložek a dilatačních spár, montáž závěrů a upevňovadel, seřízení závěrů, provedení západkové zkoušky a ošetření součástí mazivem. 2. V cenách nejsou započteny náklady na dodávku dílů, dělení kolejnic, zřízení svaru, demontáž a montáž opěrek a styků.</t>
  </si>
  <si>
    <t>-296212641</t>
  </si>
  <si>
    <t>177</t>
  </si>
  <si>
    <t>5911025020</t>
  </si>
  <si>
    <t>Výměna opornice výhybky jednoduché s dvěma hákovými závěry soustavy S49 Poznámka: 1. V cenách jsou započteny náklady na zřízení nebo demontáž prozatímních styků, demontáž upevňovadel, závěrů a dílů, výměnu a montáž dílů, úpravu pryžových podložek a dilatačních spár, montáž závěrů a upevňovadel, seřízení závěrů, provedení západkové zkoušky a ošetření součástí mazivem. 2. V cenách nejsou započteny náklady na dodávku dílů, dělení kolejnic, zřízení svaru, demontáž a montáž opěrek a styků.</t>
  </si>
  <si>
    <t>-621013003</t>
  </si>
  <si>
    <t>178</t>
  </si>
  <si>
    <t>5911027010</t>
  </si>
  <si>
    <t>Výměna jazyků a opornic výhybky jednoduché s jedním čelisťovým závěrem soustavy UIC60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</si>
  <si>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1112441192</t>
  </si>
  <si>
    <t>179</t>
  </si>
  <si>
    <t>5911027030</t>
  </si>
  <si>
    <t>Výměna jazyků a opornic výhybky jednoduché s jedním čelisťovým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</si>
  <si>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1658446604</t>
  </si>
  <si>
    <t>180</t>
  </si>
  <si>
    <t>5911029010</t>
  </si>
  <si>
    <t>Výměna jazyka a opornice výhybky jednoduché s jedním čelisťovým závěrem soustavy UIC60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</si>
  <si>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1595807815</t>
  </si>
  <si>
    <t>181</t>
  </si>
  <si>
    <t>5911029030</t>
  </si>
  <si>
    <t>Výměna jazyka a opornice výhybky jednoduché s jedním čelisťovým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</si>
  <si>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-905241259</t>
  </si>
  <si>
    <t>182</t>
  </si>
  <si>
    <t>5911031010</t>
  </si>
  <si>
    <t>Výměna jazyka výhybky jednoduché s jedním čelisťovým závěrem soustavy UIC60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</si>
  <si>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1660741111</t>
  </si>
  <si>
    <t>183</t>
  </si>
  <si>
    <t>5911031030</t>
  </si>
  <si>
    <t>Výměna jazyka výhybky jednoduché s jedním čelisťovým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</si>
  <si>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-1697145957</t>
  </si>
  <si>
    <t>184</t>
  </si>
  <si>
    <t>5911033010</t>
  </si>
  <si>
    <t>Výměna opornice výhybky jednoduché s jedním čelisťovým závěrem soustavy UIC60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</si>
  <si>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1408578756</t>
  </si>
  <si>
    <t>185</t>
  </si>
  <si>
    <t>5911033030</t>
  </si>
  <si>
    <t>Výměna opornice výhybky jednoduché s jedním čelisťovým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</si>
  <si>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-1689064314</t>
  </si>
  <si>
    <t>186</t>
  </si>
  <si>
    <t>5911113020</t>
  </si>
  <si>
    <t>Výměna srdcovky jednoduché montované z kolejnic soustavy S49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</si>
  <si>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t</t>
  </si>
  <si>
    <t>-538299197</t>
  </si>
  <si>
    <t>Poznámka k položce:_x000D_
Hmotnost srdcovky=t</t>
  </si>
  <si>
    <t>187</t>
  </si>
  <si>
    <t>5911113030</t>
  </si>
  <si>
    <t>Výměna srdcovky jednoduché montované z kolejnic soustavy T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</si>
  <si>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1568187542</t>
  </si>
  <si>
    <t>188</t>
  </si>
  <si>
    <t>5911113110</t>
  </si>
  <si>
    <t>Výměna srdcovky jednoduché svařované (SK) soustavy UIC60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</si>
  <si>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856635727</t>
  </si>
  <si>
    <t>189</t>
  </si>
  <si>
    <t>5911113120</t>
  </si>
  <si>
    <t>Výměna srdcovky jednoduché svařované (SK) soustavy R65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</si>
  <si>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117813853</t>
  </si>
  <si>
    <t>190</t>
  </si>
  <si>
    <t>5911113130</t>
  </si>
  <si>
    <t>Výměna srdcovky jednoduché svařované (SK) soustavy S49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</si>
  <si>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-506834437</t>
  </si>
  <si>
    <t>191</t>
  </si>
  <si>
    <t>5911113310</t>
  </si>
  <si>
    <t>Výměna srdcovky jednoduché lité (ZPT) soustavy UIC60 za stejný typ bez výměny podkladnic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</si>
  <si>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-837081663</t>
  </si>
  <si>
    <t>192</t>
  </si>
  <si>
    <t>5911117010</t>
  </si>
  <si>
    <t>Výměna přídržnice srdcovky jednoduché typ Kn60 přímé soustavy UIC60 Poznámka: 1. V cenách jsou započteny náklady na výměnu přídržnice, vymezení šíře žlábku a ošetření součástí mazivem. 2. V cenách nejsou obsaženy náklady na dodávku dílu.</t>
  </si>
  <si>
    <t>1126473613</t>
  </si>
  <si>
    <t xml:space="preserve">Poznámka k položce:_x000D_
Délka přídržnice=m;
Metr přídržnice=m
</t>
  </si>
  <si>
    <t>193</t>
  </si>
  <si>
    <t>5911117020</t>
  </si>
  <si>
    <t>Výměna přídržnice srdcovky jednoduché typ Kn60 přímé soustavy R65 Poznámka: 1. V cenách jsou započteny náklady na výměnu přídržnice, vymezení šíře žlábku a ošetření součástí mazivem. 2. V cenách nejsou obsaženy náklady na dodávku dílu.</t>
  </si>
  <si>
    <t>-1794216987</t>
  </si>
  <si>
    <t>194</t>
  </si>
  <si>
    <t>5911117030</t>
  </si>
  <si>
    <t>Výměna přídržnice srdcovky jednoduché typ Kn60 přímé soustavy S49 Poznámka: 1. V cenách jsou započteny náklady na výměnu přídržnice, vymezení šíře žlábku a ošetření součástí mazivem. 2. V cenách nejsou obsaženy náklady na dodávku dílu.</t>
  </si>
  <si>
    <t>1957240019</t>
  </si>
  <si>
    <t>195</t>
  </si>
  <si>
    <t>5911117040</t>
  </si>
  <si>
    <t>Výměna přídržnice srdcovky jednoduché typ Kn60 přímé soustavy T Poznámka: 1. V cenách jsou započteny náklady na výměnu přídržnice, vymezení šíře žlábku a ošetření součástí mazivem. 2. V cenách nejsou obsaženy náklady na dodávku dílu.</t>
  </si>
  <si>
    <t>-1902396799</t>
  </si>
  <si>
    <t>196</t>
  </si>
  <si>
    <t>5911117110</t>
  </si>
  <si>
    <t>Výměna přídržnice srdcovky jednoduché typ Kn60 ohnuté soustavy UIC60 Poznámka: 1. V cenách jsou započteny náklady na výměnu přídržnice, vymezení šíře žlábku a ošetření součástí mazivem. 2. V cenách nejsou obsaženy náklady na dodávku dílu.</t>
  </si>
  <si>
    <t>-412498797</t>
  </si>
  <si>
    <t>197</t>
  </si>
  <si>
    <t>5911117120</t>
  </si>
  <si>
    <t>Výměna přídržnice srdcovky jednoduché typ Kn60 ohnuté soustavy R65 Poznámka: 1. V cenách jsou započteny náklady na výměnu přídržnice, vymezení šíře žlábku a ošetření součástí mazivem. 2. V cenách nejsou obsaženy náklady na dodávku dílu.</t>
  </si>
  <si>
    <t>1544479437</t>
  </si>
  <si>
    <t>198</t>
  </si>
  <si>
    <t>5911117130</t>
  </si>
  <si>
    <t>Výměna přídržnice srdcovky jednoduché typ Kn60 ohnuté soustavy S49 Poznámka: 1. V cenách jsou započteny náklady na výměnu přídržnice, vymezení šíře žlábku a ošetření součástí mazivem. 2. V cenách nejsou obsaženy náklady na dodávku dílu.</t>
  </si>
  <si>
    <t>-1648597307</t>
  </si>
  <si>
    <t>199</t>
  </si>
  <si>
    <t>5911117140</t>
  </si>
  <si>
    <t>Výměna přídržnice srdcovky jednoduché typ Kn60 ohnuté soustavy T Poznámka: 1. V cenách jsou započteny náklady na výměnu přídržnice, vymezení šíře žlábku a ošetření součástí mazivem. 2. V cenách nejsou obsaženy náklady na dodávku dílu.</t>
  </si>
  <si>
    <t>-685232578</t>
  </si>
  <si>
    <t>200</t>
  </si>
  <si>
    <t>5911121010</t>
  </si>
  <si>
    <t>Výměna kolejnice u přídržnice typ Kn60 přímá soustavy UIC60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</si>
  <si>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1278252569</t>
  </si>
  <si>
    <t xml:space="preserve">Poznámka k položce:_x000D_
Délka kolejnice=m;
Metr přídržnice=m
</t>
  </si>
  <si>
    <t>201</t>
  </si>
  <si>
    <t>5911121020</t>
  </si>
  <si>
    <t>Výměna kolejnice u přídržnice typ Kn60 přímá soustavy R65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</si>
  <si>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-952012913</t>
  </si>
  <si>
    <t>202</t>
  </si>
  <si>
    <t>5911121030</t>
  </si>
  <si>
    <t>Výměna kolejnice u přídržnice typ Kn60 přímá soustavy S49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</si>
  <si>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792522362</t>
  </si>
  <si>
    <t>203</t>
  </si>
  <si>
    <t>5911121040</t>
  </si>
  <si>
    <t>Výměna kolejnice u přídržnice typ Kn60 přímá soustavy T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</si>
  <si>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751589411</t>
  </si>
  <si>
    <t>204</t>
  </si>
  <si>
    <t>5911121110</t>
  </si>
  <si>
    <t>Výměna kolejnice u přídržnice typ Kn60 ohnuté soustavy UIC60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</si>
  <si>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874827832</t>
  </si>
  <si>
    <t>205</t>
  </si>
  <si>
    <t>5911121120</t>
  </si>
  <si>
    <t>Výměna kolejnice u přídržnice typ Kn60 ohnuté soustavy R65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</si>
  <si>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-527897273</t>
  </si>
  <si>
    <t>206</t>
  </si>
  <si>
    <t>5911121130</t>
  </si>
  <si>
    <t>Výměna kolejnice u přídržnice typ Kn60 ohnuté soustavy S49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</si>
  <si>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689995813</t>
  </si>
  <si>
    <t>207</t>
  </si>
  <si>
    <t>5911121140</t>
  </si>
  <si>
    <t>Výměna kolejnice u přídržnice typ Kn60 ohnuté soustavy T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</si>
  <si>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1710303943</t>
  </si>
  <si>
    <t>208</t>
  </si>
  <si>
    <t>5911231020</t>
  </si>
  <si>
    <t>Výměna VP svorníku soustavy S49 Poznámka: 1. V cenách jsou započteny náklady na demontáž, výměnu, montáž a ošetření součástí mazivem. 2. V cenách nejsou obsaženy náklady na dodávku materiálu.</t>
  </si>
  <si>
    <t>1672523724</t>
  </si>
  <si>
    <t>Poznámka k položce:_x000D_
Svorník=kus</t>
  </si>
  <si>
    <t>209</t>
  </si>
  <si>
    <t>5911313010</t>
  </si>
  <si>
    <t>Seřízení hákového závěru výhybky jednoduché jednozávěrové soustavy R65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</si>
  <si>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-1269165420</t>
  </si>
  <si>
    <t>Poznámka k položce:_x000D_
Závěr=kus</t>
  </si>
  <si>
    <t>210</t>
  </si>
  <si>
    <t>5911313020</t>
  </si>
  <si>
    <t>Seřízení hákového závěru výhybky jednoduché jednozávěrové soustavy S49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</si>
  <si>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-205767019</t>
  </si>
  <si>
    <t>211</t>
  </si>
  <si>
    <t>5911313030</t>
  </si>
  <si>
    <t>Seřízení hákového závěru výhybky jednoduché jednozávěrové soustavy T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</si>
  <si>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686429593</t>
  </si>
  <si>
    <t>212</t>
  </si>
  <si>
    <t>5911313120</t>
  </si>
  <si>
    <t>Seřízení hákového závěru výhybky jednoduché dvouzávěrové soustavy S49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</si>
  <si>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-1503114846</t>
  </si>
  <si>
    <t>Poznámka k položce:_x000D_
Dva závěry=kus</t>
  </si>
  <si>
    <t>213</t>
  </si>
  <si>
    <t>5911387020</t>
  </si>
  <si>
    <t>Seřízení hákového závěru výhybky křižovatkové celé soustavy S49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</si>
  <si>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213794054</t>
  </si>
  <si>
    <t>214</t>
  </si>
  <si>
    <t>5911387030</t>
  </si>
  <si>
    <t>Seřízení hákového závěru výhybky křižovatkové celé soustavy T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</si>
  <si>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-806938536</t>
  </si>
  <si>
    <t>215</t>
  </si>
  <si>
    <t>5911455010</t>
  </si>
  <si>
    <t>Seřízení hákového závěru srdcovky dvojité s PHS soustavy R65 Poznámka: 1. V cenách jsou započteny náklady na demontáž nebo montáž součástí, seřízení zdvihu, rozevření a záklesu háku, mezery mezi hrotnicí a kolenovou kolejnicí v místě první hákové stěžejky, oprava nebo výměna čepů a pouzder jazyků a vymezení vůlí závěru, seřízení výměníku a závěru, seřízení a přezkoušení chodu závěru, provedení západkové zkoušky a ošetření součástí mazivem. 2. V cenách nejsou obsaženy náklady na dodávku materiálu.</t>
  </si>
  <si>
    <t>-1682897587</t>
  </si>
  <si>
    <t>216</t>
  </si>
  <si>
    <t>5911455020</t>
  </si>
  <si>
    <t>Seřízení hákového závěru srdcovky dvojité s PHS soustavy S49 Poznámka: 1. V cenách jsou započteny náklady na demontáž nebo montáž součástí, seřízení zdvihu, rozevření a záklesu háku, mezery mezi hrotnicí a kolenovou kolejnicí v místě první hákové stěžejky, oprava nebo výměna čepů a pouzder jazyků a vymezení vůlí závěru, seřízení výměníku a závěru, seřízení a přezkoušení chodu závěru, provedení západkové zkoušky a ošetření součástí mazivem. 2. V cenách nejsou obsaženy náklady na dodávku materiálu.</t>
  </si>
  <si>
    <t>149232783</t>
  </si>
  <si>
    <t>217</t>
  </si>
  <si>
    <t>5911523010</t>
  </si>
  <si>
    <t>Seřízení výměnové části výhybky jednoduché s jedním čelisťovým závěrem soustavy UIC60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t>
  </si>
  <si>
    <t>-835416429</t>
  </si>
  <si>
    <t>Poznámka k položce:_x000D_
Výměnová část=kus</t>
  </si>
  <si>
    <t>218</t>
  </si>
  <si>
    <t>5911523020</t>
  </si>
  <si>
    <t>Seřízení výměnové části výhybky jednoduché s jedním čelisťovým závěrem soustavy R65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t>
  </si>
  <si>
    <t>1718253301</t>
  </si>
  <si>
    <t>219</t>
  </si>
  <si>
    <t>5911523030</t>
  </si>
  <si>
    <t>Seřízení výměnové části výhybky jednoduché s jedním čelisťovým závěrem soustavy S49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t>
  </si>
  <si>
    <t>1964973539</t>
  </si>
  <si>
    <t>220</t>
  </si>
  <si>
    <t>5911523110</t>
  </si>
  <si>
    <t>Seřízení výměnové části výhybky jednoduché s dvěma čelisťovými závěry soustavy UIC60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t>
  </si>
  <si>
    <t>806359346</t>
  </si>
  <si>
    <t>221</t>
  </si>
  <si>
    <t>5911523130</t>
  </si>
  <si>
    <t>Seřízení výměnové části výhybky jednoduché s dvěma čelisťovými závěry soustavy S49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t>
  </si>
  <si>
    <t>606436621</t>
  </si>
  <si>
    <t>222</t>
  </si>
  <si>
    <t>5911531010</t>
  </si>
  <si>
    <t>Seřízení čelisťového závěru výhybky jednoduché bez žlabového pražce soustavy UIC60 Poznámka: 1. V cenách jsou započteny náklady na nastavení podzávorování, vymezení zdvihu, vůle háku, oprava polohy svěrací čelisti, vůli třmenů, přezkoušení chodu výhybky, provedení západkové zkoušky a ošetření kluzných částí výhybky mazivem.</t>
  </si>
  <si>
    <t>-1293133377</t>
  </si>
  <si>
    <t>223</t>
  </si>
  <si>
    <t>5911531030</t>
  </si>
  <si>
    <t>Seřízení čelisťového závěru výhybky jednoduché bez žlabového pražce soustavy S49 Poznámka: 1. V cenách jsou započteny náklady na nastavení podzávorování, vymezení zdvihu, vůle háku, oprava polohy svěrací čelisti, vůli třmenů, přezkoušení chodu výhybky, provedení západkové zkoušky a ošetření kluzných částí výhybky mazivem.</t>
  </si>
  <si>
    <t>376179409</t>
  </si>
  <si>
    <t>224</t>
  </si>
  <si>
    <t>5911531110</t>
  </si>
  <si>
    <t>Seřízení čelisťového závěru výhybky jednoduché v žlabovém pražci soustavy UIC60 Poznámka: 1. V cenách jsou započteny náklady na nastavení podzávorování, vymezení zdvihu, vůle háku, oprava polohy svěrací čelisti, vůli třmenů, přezkoušení chodu výhybky, provedení západkové zkoušky a ošetření kluzných částí výhybky mazivem.</t>
  </si>
  <si>
    <t>-1850230861</t>
  </si>
  <si>
    <t>225</t>
  </si>
  <si>
    <t>5911531120</t>
  </si>
  <si>
    <t>Seřízení čelisťového závěru výhybky jednoduché v žlabovém pražci soustavy S49 Poznámka: 1. V cenách jsou započteny náklady na nastavení podzávorování, vymezení zdvihu, vůle háku, oprava polohy svěrací čelisti, vůli třmenů, přezkoušení chodu výhybky, provedení západkové zkoušky a ošetření kluzných částí výhybky mazivem.</t>
  </si>
  <si>
    <t>294987555</t>
  </si>
  <si>
    <t>226</t>
  </si>
  <si>
    <t>5911553010</t>
  </si>
  <si>
    <t>Seřízení čelisťového závěru srdcovky jednoduché s PHS soustavy UIC60 Poznámka: 1. V cenách jsou započteny náklady na seřízení závěru, přezkoušení chodu výhybky, provedení západkové zkoušky a ošetření kluzných částí výhybky mazivem.</t>
  </si>
  <si>
    <t>773504626</t>
  </si>
  <si>
    <t>227</t>
  </si>
  <si>
    <t>5911553030</t>
  </si>
  <si>
    <t>Seřízení čelisťového závěru srdcovky jednoduché s PHS soustavy S49 Poznámka: 1. V cenách jsou započteny náklady na seřízení závěru, přezkoušení chodu výhybky, provedení západkové zkoušky a ošetření kluzných částí výhybky mazivem.</t>
  </si>
  <si>
    <t>1511976088</t>
  </si>
  <si>
    <t>228</t>
  </si>
  <si>
    <t>5911565030</t>
  </si>
  <si>
    <t>Seřízení výměnové části čelisťového závěru výhybky křižovatkové soustavy S49 Poznámka: 1. V cenách jsou započteny náklady demontáž, výměnu a montáž, přezkoušení chodu výhybky, provedení západkové zkoušky a ošetření kluzných částí výhybky mazivem.</t>
  </si>
  <si>
    <t>2051980963</t>
  </si>
  <si>
    <t>Poznámka k položce:_x000D_
Výměnová část</t>
  </si>
  <si>
    <t>229</t>
  </si>
  <si>
    <t>5911573020</t>
  </si>
  <si>
    <t>Seřízení čelisťového závěru výhybky křižovatkové soustavy R65 Poznámka: 1. V cenách jsou započteny náklady na nastavení podzávorování, vymezení zdvihu, vůle háku, oprava polohy svěrací čelisti, vůli třmenů, přezkoušení chodu výhybky, provedení západkové zkoušky a ošetření kluzných částí výhybky mazivem.</t>
  </si>
  <si>
    <t>1057449078</t>
  </si>
  <si>
    <t>230</t>
  </si>
  <si>
    <t>5911573030</t>
  </si>
  <si>
    <t>Seřízení čelisťového závěru výhybky křižovatkové soustavy S49 Poznámka: 1. V cenách jsou započteny náklady na nastavení podzávorování, vymezení zdvihu, vůle háku, oprava polohy svěrací čelisti, vůli třmenů, přezkoušení chodu výhybky, provedení západkové zkoušky a ošetření kluzných částí výhybky mazivem.</t>
  </si>
  <si>
    <t>698620968</t>
  </si>
  <si>
    <t>231</t>
  </si>
  <si>
    <t>5911573040</t>
  </si>
  <si>
    <t>Seřízení čelisťového závěru výhybky křižovatkové soustavy T Poznámka: 1. V cenách jsou započteny náklady na nastavení podzávorování, vymezení zdvihu, vůle háku, oprava polohy svěrací čelisti, vůli třmenů, přezkoušení chodu výhybky, provedení západkové zkoušky a ošetření kluzných částí výhybky mazivem.</t>
  </si>
  <si>
    <t>-443793318</t>
  </si>
  <si>
    <t>232</t>
  </si>
  <si>
    <t>5911597030</t>
  </si>
  <si>
    <t>Seřízení čelisťového závěru srdcovky dvojité s PHS soustavy S49 Poznámka: 1. V cenách jsou započteny náklady na seřízení závěru, přezkoušení chodu výhybky, provedení západkové zkoušky a ošetření kluzných částí výhybky mazivem.</t>
  </si>
  <si>
    <t>-51718022</t>
  </si>
  <si>
    <t>233</t>
  </si>
  <si>
    <t>5911597040</t>
  </si>
  <si>
    <t>Seřízení čelisťového závěru srdcovky dvojité s PHS soustavy T Poznámka: 1. V cenách jsou započteny náklady na seřízení závěru, přezkoušení chodu výhybky, provedení západkové zkoušky a ošetření kluzných částí výhybky mazivem.</t>
  </si>
  <si>
    <t>637118395</t>
  </si>
  <si>
    <t>234</t>
  </si>
  <si>
    <t>5911641010</t>
  </si>
  <si>
    <t>Montáž jednoduché výhybky v ose koleje dřevěné pražce soustavy UIC60 Poznámka: 1. V cenách jsou započteny náklady na manipulaci na pražcovém podloží, nanesení součástí, montáž podle montážního plánu, přezkoušení doléhání jazyků a ošetření součástí mazivem. Demontáž součástí před položením. 2. V cenách nejsou obsaženy náklady na dodávku materiálu.</t>
  </si>
  <si>
    <t>1361940112</t>
  </si>
  <si>
    <t>235</t>
  </si>
  <si>
    <t>5911641040</t>
  </si>
  <si>
    <t>Montáž jednoduché výhybky v ose koleje dřevěné pražce soustavy S49 Poznámka: 1. V cenách jsou započteny náklady na manipulaci na pražcovém podloží, nanesení součástí, montáž podle montážního plánu, přezkoušení doléhání jazyků a ošetření součástí mazivem. Demontáž součástí před položením. 2. V cenách nejsou obsaženy náklady na dodávku materiálu.</t>
  </si>
  <si>
    <t>422995090</t>
  </si>
  <si>
    <t>236</t>
  </si>
  <si>
    <t>5911641110</t>
  </si>
  <si>
    <t>Montáž jednoduché výhybky v ose koleje betonové pražce soustavy UIC60 Poznámka: 1. V cenách jsou započteny náklady na manipulaci na pražcovém podloží, nanesení součástí, montáž podle montážního plánu, přezkoušení doléhání jazyků a ošetření součástí mazivem. Demontáž součástí před položením. 2. V cenách nejsou obsaženy náklady na dodávku materiálu.</t>
  </si>
  <si>
    <t>-1701243784</t>
  </si>
  <si>
    <t>237</t>
  </si>
  <si>
    <t>5911645040</t>
  </si>
  <si>
    <t>Montáž křižovatkové výhybky v ose koleje dřevěné pražce soustavy S49 Poznámka: 1. V cenách jsou započteny náklady na manipulaci na pražcovém podloží, nanesení součástí, montáž podle montážního plánu, přezkoušení doléhání jazyků a ošetření součástí mazivem. Demontáž součástí před položením. 2. V cenách nejsou obsaženy náklady na dodávku materiálu.</t>
  </si>
  <si>
    <t>1250002942</t>
  </si>
  <si>
    <t>238</t>
  </si>
  <si>
    <t>5911655010</t>
  </si>
  <si>
    <t>Demontáž jednoduché výhybky na úložišti dřevěné pražce soustavy UIC60 Poznámka: 1. V cenách jsou započteny náklady na demontáž do součástí, manipulaci, naložení na dopravní prostředek a uložení vyzískaného materiálu na úložišti.</t>
  </si>
  <si>
    <t>1536169407</t>
  </si>
  <si>
    <t>239</t>
  </si>
  <si>
    <t>5911655040</t>
  </si>
  <si>
    <t>Demontáž jednoduché výhybky na úložišti dřevěné pražce soustavy S49 Poznámka: 1. V cenách jsou započteny náklady na demontáž do součástí, manipulaci, naložení na dopravní prostředek a uložení vyzískaného materiálu na úložišti.</t>
  </si>
  <si>
    <t>-1925112477</t>
  </si>
  <si>
    <t>240</t>
  </si>
  <si>
    <t>5911655050</t>
  </si>
  <si>
    <t>Demontáž jednoduché výhybky na úložišti dřevěné pražce soustavy T Poznámka: 1. V cenách jsou započteny náklady na demontáž do součástí, manipulaci, naložení na dopravní prostředek a uložení vyzískaného materiálu na úložišti.</t>
  </si>
  <si>
    <t>1210287166</t>
  </si>
  <si>
    <t>241</t>
  </si>
  <si>
    <t>5911655110</t>
  </si>
  <si>
    <t>Demontáž jednoduché výhybky na úložišti betonové pražce soustavy UIC60 Poznámka: 1. V cenách jsou započteny náklady na demontáž do součástí, manipulaci, naložení na dopravní prostředek a uložení vyzískaného materiálu na úložišti.</t>
  </si>
  <si>
    <t>307568270</t>
  </si>
  <si>
    <t>242</t>
  </si>
  <si>
    <t>5911661040</t>
  </si>
  <si>
    <t>Demontáž křižovatkové výhybky na úložišti dřevěné pražce soustavy S49 Poznámka: 1. V cenách jsou započteny náklady na demontáž do součástí včetně závěrů, manipulaci, naložení na dopravní prostředek a uložení vyzískaného materiálu na úložišti.</t>
  </si>
  <si>
    <t>549189806</t>
  </si>
  <si>
    <t>243</t>
  </si>
  <si>
    <t>5911671010</t>
  </si>
  <si>
    <t>Příplatek za demontáž v ose koleje výhybky jednoduché pražce dřevěné soustavy UIC60 Poznámka: 1. V cenách jsou započteny náklady za obtížnost demontáže v ose koleje.</t>
  </si>
  <si>
    <t>228632736</t>
  </si>
  <si>
    <t>244</t>
  </si>
  <si>
    <t>5911671040</t>
  </si>
  <si>
    <t>Příplatek za demontáž v ose koleje výhybky jednoduché pražce dřevěné soustavy S49 Poznámka: 1. V cenách jsou započteny náklady za obtížnost demontáže v ose koleje.</t>
  </si>
  <si>
    <t>-1377963989</t>
  </si>
  <si>
    <t>245</t>
  </si>
  <si>
    <t>5911671050</t>
  </si>
  <si>
    <t>Příplatek za demontáž v ose koleje výhybky jednoduché pražce dřevěné soustavy T Poznámka: 1. V cenách jsou započteny náklady za obtížnost demontáže v ose koleje.</t>
  </si>
  <si>
    <t>221029925</t>
  </si>
  <si>
    <t>246</t>
  </si>
  <si>
    <t>5911671070</t>
  </si>
  <si>
    <t>Příplatek za demontáž v ose koleje výhybky jednoduché pražce betonové soustavy UIC60 Poznámka: 1. V cenách jsou započteny náklady za obtížnost demontáže v ose koleje.</t>
  </si>
  <si>
    <t>-884092309</t>
  </si>
  <si>
    <t>247</t>
  </si>
  <si>
    <t>5911671140</t>
  </si>
  <si>
    <t>Příplatek za demontáž v ose koleje výhybky křižovatkové pražce dřevěné soustavy S49 Poznámka: 1. V cenách jsou započteny náklady za obtížnost demontáže v ose koleje.</t>
  </si>
  <si>
    <t>722240668</t>
  </si>
  <si>
    <t>248</t>
  </si>
  <si>
    <t>5911707015</t>
  </si>
  <si>
    <t>Demontáž pojistných úhelníků na mostech tvar UIC60, R65 Poznámka: 1. V cenách jsou započteny náklady na demontáž, manipulaci a naložení na dopravní prostředek nebo uložení mimo most.</t>
  </si>
  <si>
    <t>694696423</t>
  </si>
  <si>
    <t>Poznámka k položce:_x000D_
Úhelník=m</t>
  </si>
  <si>
    <t>249</t>
  </si>
  <si>
    <t>5911707025</t>
  </si>
  <si>
    <t>Demontáž pojistných úhelníků na mostech tvar S49, T, A Poznámka: 1. V cenách jsou započteny náklady na demontáž, manipulaci a naložení na dopravní prostředek nebo uložení mimo most.</t>
  </si>
  <si>
    <t>-1505542398</t>
  </si>
  <si>
    <t>250</t>
  </si>
  <si>
    <t>5911709015</t>
  </si>
  <si>
    <t>Montáž pojistných úhelníků na mostech tvar UIC60, R65 Poznámka: 1. V cenách jsou započteny náklady na montáž, vrtání otvorů pro vrtule. 2. V cenách nejsou obsaženy náklady na dodávku materiálu.</t>
  </si>
  <si>
    <t>-160486882</t>
  </si>
  <si>
    <t>251</t>
  </si>
  <si>
    <t>5911709025</t>
  </si>
  <si>
    <t>Montáž pojistných úhelníků na mostech tvar S49, T, A Poznámka: 1. V cenách jsou započteny náklady na montáž, vrtání otvorů pro vrtule. 2. V cenách nejsou obsaženy náklady na dodávku materiálu.</t>
  </si>
  <si>
    <t>691296896</t>
  </si>
  <si>
    <t>252</t>
  </si>
  <si>
    <t>5913035020</t>
  </si>
  <si>
    <t>Demontáž celopryžové přejezdové konstrukce málo zatížené v koleji část vnitřní Poznámka: 1. V cenách jsou započteny náklady na demontáž konstrukce, naložení na dopravní prostředek.</t>
  </si>
  <si>
    <t>942050026</t>
  </si>
  <si>
    <t>253</t>
  </si>
  <si>
    <t>5913035030</t>
  </si>
  <si>
    <t>Demontáž celopryžové přejezdové konstrukce málo zatížené v koleji část vnější a vnitřní včetně závěrných zídek Poznámka: 1. V cenách jsou započteny náklady na demontáž konstrukce, naložení na dopravní prostředek.</t>
  </si>
  <si>
    <t>-1585185900</t>
  </si>
  <si>
    <t>254</t>
  </si>
  <si>
    <t>5913035230</t>
  </si>
  <si>
    <t>Demontáž celopryžové přejezdové konstrukce silně zatížené v koleji část vnější a vnitřní včetně závěrných zídek Poznámka: 1. V cenách jsou započteny náklady na demontáž konstrukce, naložení na dopravní prostředek.</t>
  </si>
  <si>
    <t>-629923415</t>
  </si>
  <si>
    <t>255</t>
  </si>
  <si>
    <t>5913040230</t>
  </si>
  <si>
    <t>Montáž celopryžové přejezdové konstrukce silně zatížené v koleji část vnější a vnitřní včetně závěrných zídek Poznámka: 1. V cenách jsou započteny náklady na montáž konstrukce. 2. V cenách nejsou obsaženy náklady na dodávku materiálu.</t>
  </si>
  <si>
    <t>-1700930827</t>
  </si>
  <si>
    <t>256</t>
  </si>
  <si>
    <t>5913060020</t>
  </si>
  <si>
    <t>Demontáž dílů betonové přejezdové konstrukce vnitřního panelu Poznámka: 1. V cenách jsou započteny náklady na demontáž konstrukce a naložení na dopravní prostředek.</t>
  </si>
  <si>
    <t>1822224795</t>
  </si>
  <si>
    <t>257</t>
  </si>
  <si>
    <t>5913060030</t>
  </si>
  <si>
    <t>Demontáž dílů betonové přejezdové konstrukce náběhového klínu Poznámka: 1. V cenách jsou započteny náklady na demontáž konstrukce a naložení na dopravní prostředek.</t>
  </si>
  <si>
    <t>220795962</t>
  </si>
  <si>
    <t>258</t>
  </si>
  <si>
    <t>5913065020</t>
  </si>
  <si>
    <t>Montáž dílů betonové přejezdové konstrukce v koleji vnitřního panelu Poznámka: 1. V cenách jsou započteny náklady na montáž dílů. 2. V cenách nejsou obsaženy náklady na dodávku materiálu.</t>
  </si>
  <si>
    <t>314264198</t>
  </si>
  <si>
    <t>259</t>
  </si>
  <si>
    <t>5913065030</t>
  </si>
  <si>
    <t>Montáž dílů betonové přejezdové konstrukce v koleji náběhového klínu Poznámka: 1. V cenách jsou započteny náklady na montáž dílů. 2. V cenách nejsou obsaženy náklady na dodávku materiálu.</t>
  </si>
  <si>
    <t>220527935</t>
  </si>
  <si>
    <t>260</t>
  </si>
  <si>
    <t>5913070010</t>
  </si>
  <si>
    <t>Demontáž betonové přejezdové konstrukce část vnější a vnitřní bez závěrných zídek Poznámka: 1. V cenách jsou započteny náklady na demontáž konstrukce a naložení na dopravní prostředek.</t>
  </si>
  <si>
    <t>486992688</t>
  </si>
  <si>
    <t>261</t>
  </si>
  <si>
    <t>5913070020</t>
  </si>
  <si>
    <t>Demontáž betonové přejezdové konstrukce část vnitřní Poznámka: 1. V cenách jsou započteny náklady na demontáž konstrukce a naložení na dopravní prostředek.</t>
  </si>
  <si>
    <t>949907619</t>
  </si>
  <si>
    <t>262</t>
  </si>
  <si>
    <t>5913075030</t>
  </si>
  <si>
    <t>Montáž betonové přejezdové konstrukce část vnější a vnitřní včetně závěrných zídek Poznámka: 1. V cenách jsou započteny náklady na montáž konstrukce. 2. V cenách nejsou obsaženy náklady na dodávku materiálu.</t>
  </si>
  <si>
    <t>1888391729</t>
  </si>
  <si>
    <t>263</t>
  </si>
  <si>
    <t>5913235030</t>
  </si>
  <si>
    <t>Dělení AB komunikace řezáním hloubky do 30 cm Poznámka: 1. V cenách jsou započteny náklady na provedení úkolu.</t>
  </si>
  <si>
    <t>-1972506300</t>
  </si>
  <si>
    <t>264</t>
  </si>
  <si>
    <t>5913240030</t>
  </si>
  <si>
    <t>Odstranění AB komunikace odtěžením nebo frézováním hloubky do 30 cm Poznámka: 1. V cenách jsou započteny náklady na odtěžení nebo frézování a naložení výzisku na dopravní prostředek.</t>
  </si>
  <si>
    <t>1684514053</t>
  </si>
  <si>
    <t>265</t>
  </si>
  <si>
    <t>5913250010</t>
  </si>
  <si>
    <t>Zřízení konstrukce vozovky asfaltobetonové dle vzorového listu Ž lehké - ložní a obrusná vrstva tloušťky do 12 cm Poznámka: 1. V cenách jsou započteny náklady na zřízení netuhé vozovky podle VL s živičným podkladem ze stmelených vrstev podle vzorového listu Ž. 2. V cenách nejsou obsaženy náklady na dodávku materiálu.</t>
  </si>
  <si>
    <t>70391961</t>
  </si>
  <si>
    <t>266</t>
  </si>
  <si>
    <t>5913250020</t>
  </si>
  <si>
    <t>Zřízení konstrukce vozovky asfaltobetonové dle vzorového listu Ž těžké - podkladní, ložní a obrusná vrstva tloušťky do 25 cm Poznámka: 1. V cenách jsou započteny náklady na zřízení netuhé vozovky podle VL s živičným podkladem ze stmelených vrstev podle vzorového listu Ž. 2. V cenách nejsou obsaženy náklady na dodávku materiálu.</t>
  </si>
  <si>
    <t>-1653163998</t>
  </si>
  <si>
    <t>267</t>
  </si>
  <si>
    <t>5913260020</t>
  </si>
  <si>
    <t>Zřízení vozovky betonové s vrstvami tloušťky do 10 cm Poznámka: 1. V cenách jsou započteny náklady na zřízení tuhé vyztužené vozovky s cementobetonovým krytem. 2. V cenách nejsou obsaženy náklady na dodávku materiálu.</t>
  </si>
  <si>
    <t>486132486</t>
  </si>
  <si>
    <t>268</t>
  </si>
  <si>
    <t>5913285210</t>
  </si>
  <si>
    <t>Montáž dílů komunikace obrubníku uložení v betonu Poznámka: 1. V cenách jsou započteny náklady na osazení dlažby nebo obrubníku. 2. V cenách nejsou obsaženy náklady na dodávku materiálu.</t>
  </si>
  <si>
    <t>-91722537</t>
  </si>
  <si>
    <t>269</t>
  </si>
  <si>
    <t>5913320020</t>
  </si>
  <si>
    <t>Oplocení dráhy výměna pletiva Poznámka: 1. V cenách na zřízení jsou započteny náklady na výměnu, demontáž a montáž včetně případných zemních prací, urovnání terénu a naložení výzisku na dopravní prostředek. 2. V cenách nejsou obsaženy náklady na dodávku materiálu.</t>
  </si>
  <si>
    <t>315112542</t>
  </si>
  <si>
    <t>270</t>
  </si>
  <si>
    <t>5913320024</t>
  </si>
  <si>
    <t>Oplocení dráhy výměna sloupku včetně patky Poznámka: 1. V cenách na zřízení jsou započteny náklady na výměnu, demontáž a montáž včetně případných zemních prací, urovnání terénu a naložení výzisku na dopravní prostředek. 2. V cenách nejsou obsaženy náklady na dodávku materiálu.</t>
  </si>
  <si>
    <t>-1992731885</t>
  </si>
  <si>
    <t>271</t>
  </si>
  <si>
    <t>5913320030</t>
  </si>
  <si>
    <t>Oplocení dráhy demontáž pletiva Poznámka: 1. V cenách na zřízení jsou započteny náklady na výměnu, demontáž a montáž včetně případných zemních prací, urovnání terénu a naložení výzisku na dopravní prostředek. 2. V cenách nejsou obsaženy náklady na dodávku materiálu.</t>
  </si>
  <si>
    <t>-1430682001</t>
  </si>
  <si>
    <t>272</t>
  </si>
  <si>
    <t>5913320034</t>
  </si>
  <si>
    <t>Oplocení dráhy demontáž sloupku včetně patky Poznámka: 1. V cenách na zřízení jsou započteny náklady na výměnu, demontáž a montáž včetně případných zemních prací, urovnání terénu a naložení výzisku na dopravní prostředek. 2. V cenách nejsou obsaženy náklady na dodávku materiálu.</t>
  </si>
  <si>
    <t>-109153207</t>
  </si>
  <si>
    <t>273</t>
  </si>
  <si>
    <t>5913320040</t>
  </si>
  <si>
    <t>Oplocení dráhy montáž pletiva Poznámka: 1. V cenách na zřízení jsou započteny náklady na výměnu, demontáž a montáž včetně případných zemních prací, urovnání terénu a naložení výzisku na dopravní prostředek. 2. V cenách nejsou obsaženy náklady na dodávku materiálu.</t>
  </si>
  <si>
    <t>-1822322975</t>
  </si>
  <si>
    <t>274</t>
  </si>
  <si>
    <t>5913320044</t>
  </si>
  <si>
    <t>Oplocení dráhy montáž sloupku včetně patky Poznámka: 1. V cenách na zřízení jsou započteny náklady na výměnu, demontáž a montáž včetně případných zemních prací, urovnání terénu a naložení výzisku na dopravní prostředek. 2. V cenách nejsou obsaženy náklady na dodávku materiálu.</t>
  </si>
  <si>
    <t>1034758139</t>
  </si>
  <si>
    <t>275</t>
  </si>
  <si>
    <t>5914005010</t>
  </si>
  <si>
    <t>Rozšíření stezky zemního tělesa dle VL Ž2 přisypávkou zemního tělesa Poznámka: 1. V cenách jsou započteny i náklady na uložení výzisku na terén nebo naložení na dopravní prostředek. 2. V cenách nejsou obsaženy náklady na dodávku materiálu, odtěžení zemního tělesa, dopravu a skládkovné.</t>
  </si>
  <si>
    <t>558254189</t>
  </si>
  <si>
    <t>276</t>
  </si>
  <si>
    <t>5914015010</t>
  </si>
  <si>
    <t>Čištění odvodňovacích zařízení ručně příkop zpevněný Poznámka: 1. V cenách jsou započteny náklady na vyčištění od nánosu a nečistot a rozprostření výzisku na terén nebo naložení na dopravní prostředek. 2. V cenách nejsou obsaženy náklady na dopravu a skládkovné.</t>
  </si>
  <si>
    <t>1873818383</t>
  </si>
  <si>
    <t>277</t>
  </si>
  <si>
    <t>5914015020</t>
  </si>
  <si>
    <t>Čištění odvodňovacích zařízení ručně příkop nezpevněný Poznámka: 1. V cenách jsou započteny náklady na vyčištění od nánosu a nečistot a rozprostření výzisku na terén nebo naložení na dopravní prostředek. 2. V cenách nejsou obsaženy náklady na dopravu a skládkovné.</t>
  </si>
  <si>
    <t>1810354162</t>
  </si>
  <si>
    <t>278</t>
  </si>
  <si>
    <t>5914020010</t>
  </si>
  <si>
    <t>Čištění otevřených odvodňovacích zařízení strojně příkop zpevněný Poznámka: 1. V cenách jsou započteny náklady na odtěžení nánosu a nečistot, rozprostření výzisku na terén nebo naložení na dopravní prostředek. 2. V cenách nejsou obsaženy náklady na dopravu a skládkovné.</t>
  </si>
  <si>
    <t>775556285</t>
  </si>
  <si>
    <t>279</t>
  </si>
  <si>
    <t>5914020020</t>
  </si>
  <si>
    <t>Čištění otevřených odvodňovacích zařízení strojně příkop nezpevněný Poznámka: 1. V cenách jsou započteny náklady na odtěžení nánosu a nečistot, rozprostření výzisku na terén nebo naložení na dopravní prostředek. 2. V cenách nejsou obsaženy náklady na dopravu a skládkovné.</t>
  </si>
  <si>
    <t>398223571</t>
  </si>
  <si>
    <t>280</t>
  </si>
  <si>
    <t>5914030550</t>
  </si>
  <si>
    <t>Demontáž dílů otevřeného odvodnění prahové vpusti z prefabrikovaných dílů Poznámka: 1. V cenách jsou započteny náklady na demontáž dílů, zához, urovnání a úpravu terénu nebo naložení výzisku na dopravní prostředek. 2. V cenách nejsou obsaženy náklady na dopravu a skládkovné.</t>
  </si>
  <si>
    <t>-1249767778</t>
  </si>
  <si>
    <t>281</t>
  </si>
  <si>
    <t>5914035150</t>
  </si>
  <si>
    <t>Zřízení otevřených odvodňovacích zařízení příkopového žlabu staveništního prefabrikátu Poznámka: 1. V cenách jsou započteny náklady na zřízení podkladní vrstvy a uložení zařízení podle vzorového listu a rozprostření výzisku na terén nebo naložení na dopravní prostředek. 2. V cenách nejsou obsaženy náklady na provedení výkopku, ruční dočištění a dodávku materiálu.</t>
  </si>
  <si>
    <t>1811512703</t>
  </si>
  <si>
    <t>282</t>
  </si>
  <si>
    <t>5914035550</t>
  </si>
  <si>
    <t>Zřízení otevřených odvodňovacích zařízení prahové vpusti prefabrikované díly Poznámka: 1. V cenách jsou započteny náklady na zřízení podkladní vrstvy a uložení zařízení podle vzorového listu a rozprostření výzisku na terén nebo naložení na dopravní prostředek. 2. V cenách nejsou obsaženy náklady na provedení výkopku, ruční dočištění a dodávku materiálu.</t>
  </si>
  <si>
    <t>-798689280</t>
  </si>
  <si>
    <t>283</t>
  </si>
  <si>
    <t>5914035560</t>
  </si>
  <si>
    <t>Zřízení otevřených odvodňovacích zařízení prahové vpusti monolitická betonová konstrukce Poznámka: 1. V cenách jsou započteny náklady na zřízení podkladní vrstvy a uložení zařízení podle vzorového listu a rozprostření výzisku na terén nebo naložení na dopravní prostředek. 2. V cenách nejsou obsaženy náklady na provedení výkopku, ruční dočištění a dodávku materiálu.</t>
  </si>
  <si>
    <t>-1057049918</t>
  </si>
  <si>
    <t>284</t>
  </si>
  <si>
    <t>5914075010</t>
  </si>
  <si>
    <t>Zřízení konstrukční vrstvy pražcového podloží bez geomateriálu tl. 0,15 m Poznámka: 1. V cenách nejsou obsaženy náklady na dodávku materiálu a odtěžení zeminy.</t>
  </si>
  <si>
    <t>-81957402</t>
  </si>
  <si>
    <t>Poznámka k položce:_x000D_
VL Ž4 typ 2</t>
  </si>
  <si>
    <t>285</t>
  </si>
  <si>
    <t>5914115310</t>
  </si>
  <si>
    <t>Demontáž nástupištních desek Sudop K (KD,KS) 145 Poznámka: 1. V cenách jsou započteny náklady na snesení, uložení nebo naložení na dopravní prostředek a uložení na úložišti.</t>
  </si>
  <si>
    <t>648325346</t>
  </si>
  <si>
    <t>286</t>
  </si>
  <si>
    <t>5914115340</t>
  </si>
  <si>
    <t>Demontáž nástupištních desek Sudop K 230 Poznámka: 1. V cenách jsou započteny náklady na snesení, uložení nebo naložení na dopravní prostředek a uložení na úložišti.</t>
  </si>
  <si>
    <t>-1167130969</t>
  </si>
  <si>
    <t>287</t>
  </si>
  <si>
    <t>5914120020</t>
  </si>
  <si>
    <t>Demontáž nástupiště úrovňového hrana Tischer Poznámka: 1. V cenách jsou započteny náklady na snesení dílů i zásypu a jejich uložení na plochu nebo naložení na dopravní prostředek a uložení na úložišti.</t>
  </si>
  <si>
    <t>-1976477658</t>
  </si>
  <si>
    <t>288</t>
  </si>
  <si>
    <t>5914120030</t>
  </si>
  <si>
    <t>Demontáž nástupiště úrovňového Tischer jednostranného včetně podložek Poznámka: 1. V cenách jsou započteny náklady na snesení dílů i zásypu a jejich uložení na plochu nebo naložení na dopravní prostředek a uložení na úložišti.</t>
  </si>
  <si>
    <t>2049880215</t>
  </si>
  <si>
    <t>289</t>
  </si>
  <si>
    <t>5914130020</t>
  </si>
  <si>
    <t>Montáž nástupiště úrovňového hrana Tischer Poznámka: 1. V cenách jsou započteny náklady na úpravu terénu, montáž a zásyp podle vzorového listu. 2. V cenách nejsou obsaženy náklady na dodávku materiálu.</t>
  </si>
  <si>
    <t>122286644</t>
  </si>
  <si>
    <t>290</t>
  </si>
  <si>
    <t>5914145020</t>
  </si>
  <si>
    <t>Demontáž zarážedla kolejnicového Poznámka: 1. V cenách jsou započteny náklady na vybourání, odstranění a naložení výzisku na dopravní prostředek.</t>
  </si>
  <si>
    <t>-146520333</t>
  </si>
  <si>
    <t>291</t>
  </si>
  <si>
    <t>5914150020</t>
  </si>
  <si>
    <t>Montáž zarážedla kolejnicového Poznámka: 1. V cenách jsou započteny náklady na montáž podle vzorového listu. 2. V cenách nejsou obsaženy náklady na dodávku materiálu.</t>
  </si>
  <si>
    <t>862270362</t>
  </si>
  <si>
    <t>292</t>
  </si>
  <si>
    <t>5915005010</t>
  </si>
  <si>
    <t>Hloubení rýh nebo jam ručně na železničním spodku třídy těžitelnosti I skupiny 1 Poznámka: 1. V cenách jsou započteny náklady na hloubení a uložení výzisku na terén nebo naložení na dopravní prostředek a uložení na úložišti.</t>
  </si>
  <si>
    <t>906827246</t>
  </si>
  <si>
    <t>293</t>
  </si>
  <si>
    <t>5915005020</t>
  </si>
  <si>
    <t>Hloubení rýh nebo jam ručně na železničním spodku třídy těžitelnosti I skupiny 2 Poznámka: 1. V cenách jsou započteny náklady na hloubení a uložení výzisku na terén nebo naložení na dopravní prostředek a uložení na úložišti.</t>
  </si>
  <si>
    <t>-1478476074</t>
  </si>
  <si>
    <t>294</t>
  </si>
  <si>
    <t>5915005030</t>
  </si>
  <si>
    <t>Hloubení rýh nebo jam ručně na železničním spodku třídy těžitelnosti I skupiny 3 Poznámka: 1. V cenách jsou započteny náklady na hloubení a uložení výzisku na terén nebo naložení na dopravní prostředek a uložení na úložišti.</t>
  </si>
  <si>
    <t>-1985755347</t>
  </si>
  <si>
    <t>295</t>
  </si>
  <si>
    <t>5915010010</t>
  </si>
  <si>
    <t>Těžení zeminy nebo horniny železničního spodku třídy těžitelnosti I skupiny 1 Poznámka: 1. V cenách jsou započteny náklady na těžení a uložení výzisku na terén nebo naložení na dopravní prostředek a uložení na úložišti.</t>
  </si>
  <si>
    <t>-1040723649</t>
  </si>
  <si>
    <t>296</t>
  </si>
  <si>
    <t>5915010020</t>
  </si>
  <si>
    <t>Těžení zeminy nebo horniny železničního spodku třídy těžitelnosti I skupiny 2 Poznámka: 1. V cenách jsou započteny náklady na těžení a uložení výzisku na terén nebo naložení na dopravní prostředek a uložení na úložišti.</t>
  </si>
  <si>
    <t>-147066218</t>
  </si>
  <si>
    <t>297</t>
  </si>
  <si>
    <t>5915010030</t>
  </si>
  <si>
    <t>Těžení zeminy nebo horniny železničního spodku třídy těžitelnosti I skupiny 3 Poznámka: 1. V cenách jsou započteny náklady na těžení a uložení výzisku na terén nebo naložení na dopravní prostředek a uložení na úložišti.</t>
  </si>
  <si>
    <t>-2109116530</t>
  </si>
  <si>
    <t>298</t>
  </si>
  <si>
    <t>5915010040</t>
  </si>
  <si>
    <t>Těžení zeminy nebo horniny železničního spodku třídy těžitelnosti II skupiny 4 Poznámka: 1. V cenách jsou započteny náklady na těžení a uložení výzisku na terén nebo naložení na dopravní prostředek a uložení na úložišti.</t>
  </si>
  <si>
    <t>309760947</t>
  </si>
  <si>
    <t>299</t>
  </si>
  <si>
    <t>5915015010</t>
  </si>
  <si>
    <t>Svahování zemního tělesa železničního spodku v náspu Poznámka: 1. V cenách jsou započteny náklady na svahování železničního tělesa a uložení výzisku na terén nebo naložení na dopravní prostředek.</t>
  </si>
  <si>
    <t>-2123000908</t>
  </si>
  <si>
    <t>300</t>
  </si>
  <si>
    <t>5915015020</t>
  </si>
  <si>
    <t>Svahování zemního tělesa železničního spodku v zářezu Poznámka: 1. V cenách jsou započteny náklady na svahování železničního tělesa a uložení výzisku na terén nebo naložení na dopravní prostředek.</t>
  </si>
  <si>
    <t>-569463430</t>
  </si>
  <si>
    <t>301</t>
  </si>
  <si>
    <t>5915020010</t>
  </si>
  <si>
    <t>Povrchová úprava plochy železničního spodku Poznámka: 1. V cenách jsou započteny náklady na urovnání a úpravu ploch nebo skládek výzisku kameniva a zeminy s jejich případnou rekultivací.</t>
  </si>
  <si>
    <t>934174469</t>
  </si>
  <si>
    <t>302</t>
  </si>
  <si>
    <t>5915025010</t>
  </si>
  <si>
    <t>Úprava vrstvy KL po snesení kolejového roštu koleje nebo výhybky Poznámka: 1. V cenách jsou započteny náklady na rozhrnutí a urovnání KL a terénu z důvodu rušení trati.</t>
  </si>
  <si>
    <t>1135858124</t>
  </si>
  <si>
    <t>303</t>
  </si>
  <si>
    <t>5915030010</t>
  </si>
  <si>
    <t>Bourání drobných staveb železničního spodku zarážedel Poznámka: 1. V cenách jsou započteny náklady na vybourání zdiva, uložení na terén, naložení na dopravní prostředek a uložení na skládce. 2. V cenách nejsou obsaženy náklady na dopravu a skládkovné.</t>
  </si>
  <si>
    <t>1944644752</t>
  </si>
  <si>
    <t>304</t>
  </si>
  <si>
    <t>5916010010</t>
  </si>
  <si>
    <t>Odstranění sprejových nápisů (graffiti) ze zařízení ŽDC Poznámka: 1. V cenách jsou započteny náklady na čisticí prostředky.</t>
  </si>
  <si>
    <t>-1324209064</t>
  </si>
  <si>
    <t>305</t>
  </si>
  <si>
    <t>5917010010</t>
  </si>
  <si>
    <t>Protihluková stěna betonová výměna dílu Poznámka: 1. V cenách jsou započteny náklady na naložení odpadu na dopravní prostředek. 2. V cenách nejsou obsaženy náklady na dodávku materiálu, dopravu výzisku a skládkovné.</t>
  </si>
  <si>
    <t>1618678121</t>
  </si>
  <si>
    <t>306</t>
  </si>
  <si>
    <t>5918001010</t>
  </si>
  <si>
    <t>Ostatní práce při údržbě výkony prováděné pomocí mechanizace kolové rypadlo - dvoucestné Poznámka: 1. Cena je určena pro provedení prací, které nejsou součástí tohoto sborníku.</t>
  </si>
  <si>
    <t>-788232639</t>
  </si>
  <si>
    <t>307</t>
  </si>
  <si>
    <t>5999005010</t>
  </si>
  <si>
    <t>Třídění spojovacích a upevňovacích součástí Poznámka: 1. V cenách jsou započteny náklady na manipulaci, vytřídění a uložení materiálu na úložiště nebo do skladu.</t>
  </si>
  <si>
    <t>1342997992</t>
  </si>
  <si>
    <t>308</t>
  </si>
  <si>
    <t>5999005020</t>
  </si>
  <si>
    <t>Třídění pražců a kolejnicových podpor Poznámka: 1. V cenách jsou započteny náklady na manipulaci, vytřídění a uložení materiálu na úložiště nebo do skladu.</t>
  </si>
  <si>
    <t>-940709486</t>
  </si>
  <si>
    <t>309</t>
  </si>
  <si>
    <t>5999005030</t>
  </si>
  <si>
    <t>Třídění kolejnic Poznámka: 1. V cenách jsou započteny náklady na manipulaci, vytřídění a uložení materiálu na úložiště nebo do skladu.</t>
  </si>
  <si>
    <t>-2037033171</t>
  </si>
  <si>
    <t>310</t>
  </si>
  <si>
    <t>5999010010</t>
  </si>
  <si>
    <t>Vyjmutí a snesení konstrukcí nebo dílů hmotnosti do 10 t Poznámka: 1. V cenách jsou započteny náklady na manipulaci vyjmutí a snesení zdvihacím prostředkem, naložení, složení, přeprava v místě technologické manipulace. Položka obsahuje náklady na práce v blízkosti trakčního vedení.</t>
  </si>
  <si>
    <t>1706331003</t>
  </si>
  <si>
    <t>311</t>
  </si>
  <si>
    <t>5999010020</t>
  </si>
  <si>
    <t>Vyjmutí a snesení konstrukcí nebo dílů hmotnosti přes 10 do 20 t Poznámka: 1. V cenách jsou započteny náklady na manipulaci vyjmutí a snesení zdvihacím prostředkem, naložení, složení, přeprava v místě technologické manipulace. Položka obsahuje náklady na práce v blízkosti trakčního vedení.</t>
  </si>
  <si>
    <t>-2087479287</t>
  </si>
  <si>
    <t>312</t>
  </si>
  <si>
    <t>5999015010</t>
  </si>
  <si>
    <t>Vložení konstrukcí nebo dílů hmotnosti do 10 t Poznámka: 1. V cenách jsou započteny náklady na vložení konstrukce podle technologického postupu, přeprava v místě technologické manipulace. Položka obsahuje náklady na práce v blízkosti trakčního vedení.</t>
  </si>
  <si>
    <t>1866368071</t>
  </si>
  <si>
    <t>313</t>
  </si>
  <si>
    <t>5999015020</t>
  </si>
  <si>
    <t>Vložení konstrukcí nebo dílů hmotnosti přes 10 do 20 t Poznámka: 1. V cenách jsou započteny náklady na vložení konstrukce podle technologického postupu, přeprava v místě technologické manipulace. Položka obsahuje náklady na práce v blízkosti trakčního vedení.</t>
  </si>
  <si>
    <t>-1515275257</t>
  </si>
  <si>
    <t>314</t>
  </si>
  <si>
    <t>M</t>
  </si>
  <si>
    <t>5955101000</t>
  </si>
  <si>
    <t>Kamenivo drcené štěrk frakce 31,5/63 (32/63) třídy BI</t>
  </si>
  <si>
    <t>489872572</t>
  </si>
  <si>
    <t>315</t>
  </si>
  <si>
    <t>5955101005</t>
  </si>
  <si>
    <t>Kamenivo drcené štěrk frakce 31,5/63 (32/63) třídy min. BII</t>
  </si>
  <si>
    <t>-2029987762</t>
  </si>
  <si>
    <t>316</t>
  </si>
  <si>
    <t>5955101014</t>
  </si>
  <si>
    <t>Kamenivo drcené štěrkodrť frakce 0/8</t>
  </si>
  <si>
    <t>-585298854</t>
  </si>
  <si>
    <t>317</t>
  </si>
  <si>
    <t>5955101020</t>
  </si>
  <si>
    <t>Kamenivo drcené štěrkodrť frakce 0/32</t>
  </si>
  <si>
    <t>1863249244</t>
  </si>
  <si>
    <t>318</t>
  </si>
  <si>
    <t>5955101025</t>
  </si>
  <si>
    <t>Kamenivo drcené drť frakce 4/8</t>
  </si>
  <si>
    <t>1058024953</t>
  </si>
  <si>
    <t>319</t>
  </si>
  <si>
    <t>5956131000</t>
  </si>
  <si>
    <t>Vystrojení pražce dřevěného kolíčky do dřevěných pražců</t>
  </si>
  <si>
    <t>276759493</t>
  </si>
  <si>
    <t>320</t>
  </si>
  <si>
    <t>5956131005</t>
  </si>
  <si>
    <t>Vystrojení pražce dřevěného protištěpná destička pro pražec (105x210)</t>
  </si>
  <si>
    <t>-1073526024</t>
  </si>
  <si>
    <t>321</t>
  </si>
  <si>
    <t>5958125000</t>
  </si>
  <si>
    <t>Komplety s antikorozní úpravou Skl 14 (svěrka Skl14, vrtule R1, podložka Uls7)</t>
  </si>
  <si>
    <t>1498202169</t>
  </si>
  <si>
    <t>322</t>
  </si>
  <si>
    <t>5958128000</t>
  </si>
  <si>
    <t>Komplety Skl 14 (svěrka Skl 14, vrtule R1,podložka Uls7)</t>
  </si>
  <si>
    <t>-1804431502</t>
  </si>
  <si>
    <t>323</t>
  </si>
  <si>
    <t>5958128010</t>
  </si>
  <si>
    <t>Komplety ŽS 4 (šroub RS 1, matice M 24, dvojitý pružný kroužek Fe6, svěrka ŽS4)</t>
  </si>
  <si>
    <t>-1947609053</t>
  </si>
  <si>
    <t>324</t>
  </si>
  <si>
    <t>5958128005</t>
  </si>
  <si>
    <t>Komplety Skl 24 (šroub RS 0, matice M 22, podložka Uls 6)</t>
  </si>
  <si>
    <t>-1186148031</t>
  </si>
  <si>
    <t>325</t>
  </si>
  <si>
    <t>5958125010</t>
  </si>
  <si>
    <t>Komplety s antikorozní úpravou ŽS 4 (svěrka ŽS4, šroub RS 1, matice M24, dvojitý pružný kroužek Fe6)</t>
  </si>
  <si>
    <t>112821422</t>
  </si>
  <si>
    <t>326</t>
  </si>
  <si>
    <t>5958158005</t>
  </si>
  <si>
    <t>Podložka pryžová pod patu kolejnice S49 183/126/6</t>
  </si>
  <si>
    <t>1680025878</t>
  </si>
  <si>
    <t>327</t>
  </si>
  <si>
    <t>5960101000</t>
  </si>
  <si>
    <t>Pražcové kotvy TDHB pro pražec betonový B 91S/1, B 91S/2, B 91P</t>
  </si>
  <si>
    <t>1900975060</t>
  </si>
  <si>
    <t>328</t>
  </si>
  <si>
    <t>5960101005</t>
  </si>
  <si>
    <t>Pražcové kotvy TDHB pro pražec betonový SB 8, SB 8P</t>
  </si>
  <si>
    <t>858940380</t>
  </si>
  <si>
    <t>329</t>
  </si>
  <si>
    <t>5960101010</t>
  </si>
  <si>
    <t>Pražcové kotvy TDHB pro pražec betonový SB 6</t>
  </si>
  <si>
    <t>1311947122</t>
  </si>
  <si>
    <t>330</t>
  </si>
  <si>
    <t>5960101015</t>
  </si>
  <si>
    <t>Pražcové kotvy TDHB pro pražec betonový SB 5</t>
  </si>
  <si>
    <t>-1107901388</t>
  </si>
  <si>
    <t>331</t>
  </si>
  <si>
    <t>5960101040</t>
  </si>
  <si>
    <t>Pražcové kotvy TDHB pro pražec dřevěný</t>
  </si>
  <si>
    <t>872963055</t>
  </si>
  <si>
    <t>332</t>
  </si>
  <si>
    <t>5963101003</t>
  </si>
  <si>
    <t>Pryžová přejezdová konstrukce STRAIL pro zatížené komunikace se závěrnou zídkou tv. T</t>
  </si>
  <si>
    <t>-1347469707</t>
  </si>
  <si>
    <t>333</t>
  </si>
  <si>
    <t>5963101007</t>
  </si>
  <si>
    <t>Pryžová přejezdová konstrukce STRAIL pro nezatížené komunikace se závěrnou zídkou tv. T</t>
  </si>
  <si>
    <t>-847644266</t>
  </si>
  <si>
    <t>334</t>
  </si>
  <si>
    <t>5963104035</t>
  </si>
  <si>
    <t>Železobetonová přejezdová konstrukce kompletní sestava</t>
  </si>
  <si>
    <t>-1039802589</t>
  </si>
  <si>
    <t>335</t>
  </si>
  <si>
    <t>5963101500</t>
  </si>
  <si>
    <t>Železobetonová přejezdová konstrukce UNIS přejezd jednokolejný UNIS vnější panel 1650 mm</t>
  </si>
  <si>
    <t>282948641</t>
  </si>
  <si>
    <t>336</t>
  </si>
  <si>
    <t>5963101515</t>
  </si>
  <si>
    <t>Železobetonová přejezdová konstrukce UNIS přejezd jednokolejný UNIS vnější panel 850 mm</t>
  </si>
  <si>
    <t>1533379960</t>
  </si>
  <si>
    <t>337</t>
  </si>
  <si>
    <t>5963101535</t>
  </si>
  <si>
    <t>Železobetonová přejezdová konstrukce UNIS přejezd jednokolejný UNIS-1 pouze vnitřní panel</t>
  </si>
  <si>
    <t>-1125310286</t>
  </si>
  <si>
    <t>338</t>
  </si>
  <si>
    <t>5963101505</t>
  </si>
  <si>
    <t>Železobetonová přejezdová konstrukce UNIS přejezd jednokolejný UNIS-1 vnější panel 1550 mm, zídka U12, s příslušenství</t>
  </si>
  <si>
    <t>-400638394</t>
  </si>
  <si>
    <t>339</t>
  </si>
  <si>
    <t>5963101520</t>
  </si>
  <si>
    <t>Železobetonová přejezdová konstrukce UNIS přejezd jednokolejný UNIS-1 vnější panel 850 mm, zídka U12, s příslušenství</t>
  </si>
  <si>
    <t>-4095049</t>
  </si>
  <si>
    <t>340</t>
  </si>
  <si>
    <t>5963110010</t>
  </si>
  <si>
    <t>Přejezd Intermont panel 1285x3000x170 ŽPP 1</t>
  </si>
  <si>
    <t>-964232833</t>
  </si>
  <si>
    <t>341</t>
  </si>
  <si>
    <t>5963110015</t>
  </si>
  <si>
    <t>Přejezd Intermont panel 600x3000x170 ŽPP 2</t>
  </si>
  <si>
    <t>-369603039</t>
  </si>
  <si>
    <t>342</t>
  </si>
  <si>
    <t>5963134000</t>
  </si>
  <si>
    <t>Náběhový klín dřevěný</t>
  </si>
  <si>
    <t>-739294439</t>
  </si>
  <si>
    <t>343</t>
  </si>
  <si>
    <t>5963146000</t>
  </si>
  <si>
    <t>Živičné přejezdové vozovky ACO 11S 50/70 střednězrnný-obrusná vrstva</t>
  </si>
  <si>
    <t>-919613321</t>
  </si>
  <si>
    <t>344</t>
  </si>
  <si>
    <t>5963146010</t>
  </si>
  <si>
    <t>Živičné přejezdové vozovky ACL 16S 50/70 hrubozrnný-ložní vrstva</t>
  </si>
  <si>
    <t>393202927</t>
  </si>
  <si>
    <t>345</t>
  </si>
  <si>
    <t>5963146020</t>
  </si>
  <si>
    <t>Živičné přejezdové vozovky ACP 16S 50/70 středněznný-podkladní vrstva</t>
  </si>
  <si>
    <t>-1320965704</t>
  </si>
  <si>
    <t>346</t>
  </si>
  <si>
    <t>5963152000</t>
  </si>
  <si>
    <t>Asfaltová zálivka trvale pružná pro trhliny a spáry</t>
  </si>
  <si>
    <t>kg</t>
  </si>
  <si>
    <t>2073809954</t>
  </si>
  <si>
    <t>347</t>
  </si>
  <si>
    <t>5963155000</t>
  </si>
  <si>
    <t>Asfaltová páska tavitelná 25x10</t>
  </si>
  <si>
    <t>-2045478014</t>
  </si>
  <si>
    <t>348</t>
  </si>
  <si>
    <t>5964103010</t>
  </si>
  <si>
    <t>Drenážní plastové díly trubka celoperforovaná DN 200 mm</t>
  </si>
  <si>
    <t>401258370</t>
  </si>
  <si>
    <t>349</t>
  </si>
  <si>
    <t>5964103015</t>
  </si>
  <si>
    <t>Drenážní plastové díly trubka celoperforovaná DN 250 mm</t>
  </si>
  <si>
    <t>1377557834</t>
  </si>
  <si>
    <t>350</t>
  </si>
  <si>
    <t>5964115000</t>
  </si>
  <si>
    <t>Příkopový žlab tvaru J</t>
  </si>
  <si>
    <t>1001482705</t>
  </si>
  <si>
    <t>351</t>
  </si>
  <si>
    <t>5964119000</t>
  </si>
  <si>
    <t>Příkopová tvárnice TZZ 3</t>
  </si>
  <si>
    <t>-1189503187</t>
  </si>
  <si>
    <t>352</t>
  </si>
  <si>
    <t>5964119010</t>
  </si>
  <si>
    <t>Příkopová tvárnice TZZ 4a</t>
  </si>
  <si>
    <t>924080781</t>
  </si>
  <si>
    <t>353</t>
  </si>
  <si>
    <t>5964119015</t>
  </si>
  <si>
    <t>Příkopová tvárnice TZZ 4b</t>
  </si>
  <si>
    <t>-465355787</t>
  </si>
  <si>
    <t>354</t>
  </si>
  <si>
    <t>5964123000</t>
  </si>
  <si>
    <t>Odvodňovací žlab s mříží</t>
  </si>
  <si>
    <t>1926973009</t>
  </si>
  <si>
    <t>355</t>
  </si>
  <si>
    <t>5964129000</t>
  </si>
  <si>
    <t>Odvodňovací ECO žlaby betonové</t>
  </si>
  <si>
    <t>5202960</t>
  </si>
  <si>
    <t>356</t>
  </si>
  <si>
    <t>5964133005</t>
  </si>
  <si>
    <t>Geotextilie separační</t>
  </si>
  <si>
    <t>882231990</t>
  </si>
  <si>
    <t>357</t>
  </si>
  <si>
    <t>5964133010</t>
  </si>
  <si>
    <t>Geotextilie ochranné</t>
  </si>
  <si>
    <t>141029051</t>
  </si>
  <si>
    <t>358</t>
  </si>
  <si>
    <t>5964147000</t>
  </si>
  <si>
    <t>Nástupištní díly blok úložný U65</t>
  </si>
  <si>
    <t>1391854649</t>
  </si>
  <si>
    <t>359</t>
  </si>
  <si>
    <t>5964147130</t>
  </si>
  <si>
    <t>Nástupištní díly hrana H 130</t>
  </si>
  <si>
    <t>-318927093</t>
  </si>
  <si>
    <t>360</t>
  </si>
  <si>
    <t>5964147136</t>
  </si>
  <si>
    <t>Nástupištní díly hrana H atyp</t>
  </si>
  <si>
    <t>-513941513</t>
  </si>
  <si>
    <t>361</t>
  </si>
  <si>
    <t>5964147300</t>
  </si>
  <si>
    <t>Nástupištní díly hrana UB4 v=63 cm</t>
  </si>
  <si>
    <t>15443843</t>
  </si>
  <si>
    <t>362</t>
  </si>
  <si>
    <t>5964147010</t>
  </si>
  <si>
    <t>Nástupištní díly blok úložný U95</t>
  </si>
  <si>
    <t>1321411454</t>
  </si>
  <si>
    <t>363</t>
  </si>
  <si>
    <t>5964147020</t>
  </si>
  <si>
    <t>Nástupištní díly tvárnice Tischer B</t>
  </si>
  <si>
    <t>-296182057</t>
  </si>
  <si>
    <t>364</t>
  </si>
  <si>
    <t>5964159005</t>
  </si>
  <si>
    <t>Obrubník chodníkový</t>
  </si>
  <si>
    <t>423963366</t>
  </si>
  <si>
    <t>365</t>
  </si>
  <si>
    <t>5964161000</t>
  </si>
  <si>
    <t>Beton lehce zhutnitelný C 12/15;X0 F5 2 080 2 517</t>
  </si>
  <si>
    <t>1925981130</t>
  </si>
  <si>
    <t>366</t>
  </si>
  <si>
    <t>5964161005</t>
  </si>
  <si>
    <t>Beton lehce zhutnitelný C 16/20;X0 F5 2 200 2 662</t>
  </si>
  <si>
    <t>-1632606429</t>
  </si>
  <si>
    <t>367</t>
  </si>
  <si>
    <t>5964167010</t>
  </si>
  <si>
    <t>Sloupek plotní PVC délka/průměr 2800/50 mm</t>
  </si>
  <si>
    <t>1189567699</t>
  </si>
  <si>
    <t>368</t>
  </si>
  <si>
    <t>5964173005</t>
  </si>
  <si>
    <t>Plotové pletivo 2,5 mm, 60x60 mm; PVC výška 150</t>
  </si>
  <si>
    <t>1926375703</t>
  </si>
  <si>
    <t>369</t>
  </si>
  <si>
    <t>5964173010</t>
  </si>
  <si>
    <t>Plotové pletivo 2,5 mm, 60x60 mm; PVC výška 180</t>
  </si>
  <si>
    <t>683202028</t>
  </si>
  <si>
    <t>OST</t>
  </si>
  <si>
    <t>Ostatní</t>
  </si>
  <si>
    <t>370</t>
  </si>
  <si>
    <t>7493351020</t>
  </si>
  <si>
    <t>Montáž elektrického ohřevu výhybek (EOV) kompletní topné soupravy na jednoduchou výhybku soustavy S49, R65 a UIC60 s poloměrem odbočení 190 m - včetně kompletního vybavení topných tyčí, příchytek hlavic topných tyčí, pérových příchytek vlastních topných tyčí, připojovacích šňůr, chrániček pro tyto šňůry, připojovacích rozvodných skříněk vč. nosných konstrukcí těchto skříněk, dále topnice pro ohřev táhel všech přestavníků vč. sálavých desek a veškerého drobného spojovacího a upevňovacího materiálu</t>
  </si>
  <si>
    <t>512</t>
  </si>
  <si>
    <t>-1798506117</t>
  </si>
  <si>
    <t>371</t>
  </si>
  <si>
    <t>7493351024</t>
  </si>
  <si>
    <t>Montáž elektrického ohřevu výhybek (EOV) kompletní topné soupravy na jednoduchou výhybku soustavy S49, R65 a UIC60 s poloměrem odbočení 500 m - včetně kompletního vybavení topných tyčí, příchytek hlavic topných tyčí, pérových příchytek vlastních topných tyčí, připojovacích šňůr, chrániček pro tyto šňůry, připojovacích rozvodných skříněk vč. nosných konstrukcí těchto skříněk, dále topnice pro ohřev táhel všech přestavníků vč. sálavých desek a veškerého drobného spojovacího a upevňovacího materiálu</t>
  </si>
  <si>
    <t>-633067935</t>
  </si>
  <si>
    <t>372</t>
  </si>
  <si>
    <t>7493351050</t>
  </si>
  <si>
    <t>Montáž elektrického ohřevu výhybek (EOV) kompletní topné soupravy na křižovatkovou výhybku soustavy S49, R65 a UIC60 s poloměrem odbočení 300 m - včetně kompletního vybavení topných tyčí, příchytek hlavic topných tyčí, pérových příchytek vlastních topných tyčí, připojovacích šňůr, chrániček pro tyto šňůry, připojovacích rozvodných skříněk vč. nosných konstrukcí těchto skříněk, dále topnice pro ohřev táhel všech přestavníků vč. sálavých desek a veškerého drobného spojovacího a upevňovacího materiálu</t>
  </si>
  <si>
    <t>1135618708</t>
  </si>
  <si>
    <t>373</t>
  </si>
  <si>
    <t>7493371010</t>
  </si>
  <si>
    <t>Demontáže zařízení na elektrickém ohřevu výhybek kompletní topné soupravy na výhybku tvaru 1:7,5-190, 1:9-190 - veškeré výstroje EOV na výhybce, topných tyčí, připojovacích skříněk, napájecích kabelů, oddělovacích transformátorů</t>
  </si>
  <si>
    <t>1170514701</t>
  </si>
  <si>
    <t>374</t>
  </si>
  <si>
    <t>7493371012</t>
  </si>
  <si>
    <t>Demontáže zařízení na elektrickém ohřevu výhybek kompletní topné soupravy na výhybku tvaru 1:12-500 - veškeré výstroje EOV na výhybce, topných tyčí, připojovacích skříněk, napájecích kabelů, oddělovacích transformátorů</t>
  </si>
  <si>
    <t>-1801689573</t>
  </si>
  <si>
    <t>375</t>
  </si>
  <si>
    <t>7493371022</t>
  </si>
  <si>
    <t>Demontáže zařízení na elektrickém ohřevu výhybek kompletní topné soupravy na výhybku tvaru C 1:9-300, 1:11-300 - veškeré výstroje EOV na výhybce, topných tyčí, připojovacích skříněk, napájecích kabelů, oddělovacích transformátorů</t>
  </si>
  <si>
    <t>1871456883</t>
  </si>
  <si>
    <t>376</t>
  </si>
  <si>
    <t>7591015030</t>
  </si>
  <si>
    <t>Montáž elektromotorického přestavníku na výhybce s kontrolou jazyků s upevněním na pražci - připevnění přestavníku pomocí připevňovací soupravy a zatažení kabelu s kabelovou formou do kabelového závěru, mechanické přezkoušení chodu, opravný nátěr. Bez zemních prací</t>
  </si>
  <si>
    <t>167893695</t>
  </si>
  <si>
    <t>Poznámka k položce:_x000D_
připevnění přestavníku pomocí připevňovací soupravy a zatažení kabelu s kabelovou formou do kabelového závěru, mechanické přezkoušení chodu, opravný nátěr. Bez zemních prací</t>
  </si>
  <si>
    <t>377</t>
  </si>
  <si>
    <t>7591015040</t>
  </si>
  <si>
    <t>Montáž elektromotorického přestavníku na výhybce bez kontroly jazyků s upevněním na pražci - připevnění přestavníku pomocí připevňovací soupravy a zatažení kabelu s kabelovou formou do kabelového závěru, mechanické přezkoušení chodu, opravný nátěr. Bez zemních prací</t>
  </si>
  <si>
    <t>-1265404361</t>
  </si>
  <si>
    <t>378</t>
  </si>
  <si>
    <t>7591017030</t>
  </si>
  <si>
    <t>Demontáž elektromotorického přestavníku z výhybky s kontrolou jazyků</t>
  </si>
  <si>
    <t>-1380396418</t>
  </si>
  <si>
    <t>379</t>
  </si>
  <si>
    <t>7591017040</t>
  </si>
  <si>
    <t>Demontáž elektromotorického přestavníku z výhybky bez kontroly jazyků</t>
  </si>
  <si>
    <t>-214388495</t>
  </si>
  <si>
    <t>380</t>
  </si>
  <si>
    <t>7592005070</t>
  </si>
  <si>
    <t>Montáž počítacího bodu počítače náprav PZN 1 - uložení a připevnění na určené místo, seřízení polohy, přezkoušení</t>
  </si>
  <si>
    <t>-204470198</t>
  </si>
  <si>
    <t>381</t>
  </si>
  <si>
    <t>7592005120</t>
  </si>
  <si>
    <t>Montáž informačního bodu MIB 6 - uložení a připevnění na určené místo, seřízení, přezkoušení</t>
  </si>
  <si>
    <t>2076927149</t>
  </si>
  <si>
    <t>382</t>
  </si>
  <si>
    <t>7592007070</t>
  </si>
  <si>
    <t>Demontáž počítacího bodu počítače náprav PZN 1</t>
  </si>
  <si>
    <t>1759053642</t>
  </si>
  <si>
    <t>383</t>
  </si>
  <si>
    <t>7592007120</t>
  </si>
  <si>
    <t>Demontáž informačního bodu MIB 6</t>
  </si>
  <si>
    <t>-1427087277</t>
  </si>
  <si>
    <t>384</t>
  </si>
  <si>
    <t>9901000100</t>
  </si>
  <si>
    <t>Doprava materiálu lehkou mechanizací nosnosti do 3,5 t elektrosoučástek, montážního materiálu, kameniva, písku, dlažebních kostek, suti, atd. do 10 km Poznámka: 1. Ceny jsou určeny pro dopravu silničními vozidly. 2. V cenách dopravy jsou započteny náklady na přepravu materiálu na místo určení včetně složení a poplatku za použití dopravní cesty. 3. Měrná jednotka kus vyjadřuje jednu jízdu naloženého stroje.</t>
  </si>
  <si>
    <t>-1380505719</t>
  </si>
  <si>
    <t>385</t>
  </si>
  <si>
    <t>9901009200</t>
  </si>
  <si>
    <t>Doprava materiálu lehkou mechanizací nosnosti do 3,5 t elektrosoučástek, montážního materiálu, kameniva, písku, dlažebních kostek, suti, atd. příplatek za každých dalších 10 km Poznámka: 1. Ceny jsou určeny pro dopravu silničními vozidly. 2. V cenách dopravy jsou započteny náklady na přepravu materiálu na místo určení včetně složení a poplatku za použití dopravní cesty. 3. Měrná jednotka kus vyjadřuje jednu jízdu naloženého stroje.</t>
  </si>
  <si>
    <t>424808973</t>
  </si>
  <si>
    <t>386</t>
  </si>
  <si>
    <t>9902100100</t>
  </si>
  <si>
    <t>Doprava materiálu těžkou mechanizací nosnosti přes 3,5 t sypanin (kameniva, písku, suti, dlažebních kostek, atd.) do 10 km Poznámka: 1. Ceny jsou určeny pro dopravu silničními i kolejovými vozidly. 2. V cenách dopravy jsou započteny náklady na přepravu materiálu na místo určení včetně složení a poplatku za použití dopravní cesty. 3. Měrnou jednotkou je tuna přepravovaného materiálu.</t>
  </si>
  <si>
    <t>512140022</t>
  </si>
  <si>
    <t>387</t>
  </si>
  <si>
    <t>9902109200</t>
  </si>
  <si>
    <t>Doprava materiálu těžkou mechanizací nosnosti přes 3,5 t sypanin (kameniva, písku, suti, dlažebních kostek, atd.) příplatek za každých dalších 10 km Poznámka: 1. Ceny jsou určeny pro dopravu silničními i kolejovými vozidly. 2. V cenách dopravy jsou započteny náklady na přepravu materiálu na místo určení včetně složení a poplatku za použití dopravní cesty. 3. Měrnou jednotkou je tuna přepravovaného materiálu.</t>
  </si>
  <si>
    <t>-1249828169</t>
  </si>
  <si>
    <t>388</t>
  </si>
  <si>
    <t>9902200100</t>
  </si>
  <si>
    <t>Doprava materiálu těžkou mechanizací nosnosti přes 3,5 t objemnějšího kusového materiálu (prefabrikátů, stožárů, výhybek, rozvaděčů, vybouraných hmot atd.) do 10 km Poznámka: 1. Ceny jsou určeny pro dopravu silničními i kolejovými vozidly. 2. V cenách dopravy jsou započteny náklady na přepravu materiálu na místo určení včetně složení a poplatku za použití dopravní cesty. 3. Měrnou jednotkou je tuna přepravovaného materiálu.</t>
  </si>
  <si>
    <t>1758326207</t>
  </si>
  <si>
    <t>389</t>
  </si>
  <si>
    <t>9902209200</t>
  </si>
  <si>
    <t>Doprava materiálu těžkou mechanizací nosnosti přes 3,5 t objemnějšího kusového materiálu (prefabrikátů, stožárů, výhybek, rozvaděčů, vybouraných hmot atd.) příplatek za každých dalších 10 km Poznámka: 1. Ceny jsou určeny pro dopravu silničními i kolejovými vozidly. 2. V cenách dopravy jsou započteny náklady na přepravu materiálu na místo určení včetně složení a poplatku za použití dopravní cesty. 3. Měrnou jednotkou je tuna přepravovaného materiálu.</t>
  </si>
  <si>
    <t>152941789</t>
  </si>
  <si>
    <t>390</t>
  </si>
  <si>
    <t>9902900100</t>
  </si>
  <si>
    <t>Naložení sypanin, drobného kusového materiálu, suti Poznámka: 1. Ceny jsou určeny pro nakládání materiálu v případech, kdy není naložení součástí dodávky materiálu nebo není uvedeno v popisu cen a pro nakládání z meziskládky. 2. Ceny se použijí i pro nakládání materiálu z vlastních zásob objednatele.</t>
  </si>
  <si>
    <t>-1916690459</t>
  </si>
  <si>
    <t>391</t>
  </si>
  <si>
    <t>9902900200</t>
  </si>
  <si>
    <t>Naložení objemnějšího kusového materiálu, vybouraných hmot Poznámka: 1. Ceny jsou určeny pro nakládání materiálu v případech, kdy není naložení součástí dodávky materiálu nebo není uvedeno v popisu cen a pro nakládání z meziskládky. 2. Ceny se použijí i pro nakládání materiálu z vlastních zásob objednatele.</t>
  </si>
  <si>
    <t>-1941745449</t>
  </si>
  <si>
    <t>392</t>
  </si>
  <si>
    <t>9902900400</t>
  </si>
  <si>
    <t>Složení objemnějšího kusového materiálu, vybouraných hmot Poznámka: 1. Ceny jsou určeny pro skládání materiálu z vlastních zásob objednatele.</t>
  </si>
  <si>
    <t>-999972498</t>
  </si>
  <si>
    <t>393</t>
  </si>
  <si>
    <t>9903100100</t>
  </si>
  <si>
    <t>Přeprava mechanizace na místo prováděných prací o hmotnosti do 12 t přes 50 do 100 km Poznámka: 1. Ceny jsou určeny pro dopravu mechanizmů na místo prováděných prací po silnici i po kolejích. 2. V ceně jsou započteny i náklady na zpáteční cestu dopravního prostředku. Měrnou jednotkou je kus přepravovaného stroje.</t>
  </si>
  <si>
    <t>828176273</t>
  </si>
  <si>
    <t>394</t>
  </si>
  <si>
    <t>9903100200</t>
  </si>
  <si>
    <t>Přeprava mechanizace na místo prováděných prací o hmotnosti do 12 t do 200 km Poznámka: 1. Ceny jsou určeny pro dopravu mechanizmů na místo prováděných prací po silnici i po kolejích. 2. V ceně jsou započteny i náklady na zpáteční cestu dopravního prostředku. Měrnou jednotkou je kus přepravovaného stroje.</t>
  </si>
  <si>
    <t>-1085275101</t>
  </si>
  <si>
    <t>395</t>
  </si>
  <si>
    <t>9903200100</t>
  </si>
  <si>
    <t>Přeprava mechanizace na místo prováděných prací o hmotnosti přes 12 t přes 50 do 100 km Poznámka: 1. Ceny jsou určeny pro dopravu mechanizmů na místo prováděných prací po silnici i po kolejích. 2. V ceně jsou započteny i náklady na zpáteční cestu dopravního prostředku. Měrnou jednotkou je kus přepravovaného stroje.</t>
  </si>
  <si>
    <t>942870007</t>
  </si>
  <si>
    <t>396</t>
  </si>
  <si>
    <t>9903200200</t>
  </si>
  <si>
    <t>Přeprava mechanizace na místo prováděných prací o hmotnosti přes 12 t do 200 km Poznámka: 1. Ceny jsou určeny pro dopravu mechanizmů na místo prováděných prací po silnici i po kolejích. 2. V ceně jsou započteny i náklady na zpáteční cestu dopravního prostředku. Měrnou jednotkou je kus přepravovaného stroje.</t>
  </si>
  <si>
    <t>55735294</t>
  </si>
  <si>
    <t>397</t>
  </si>
  <si>
    <t>9909000100</t>
  </si>
  <si>
    <t>Poplatek za uložení suti nebo hmot na oficiální skládku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</si>
  <si>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-1650002086</t>
  </si>
  <si>
    <t>398</t>
  </si>
  <si>
    <t>9909000110</t>
  </si>
  <si>
    <t>Poplatek za uložení výzisku ze štěrkového lože nekontaminovaného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</si>
  <si>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1967239691</t>
  </si>
  <si>
    <t>399</t>
  </si>
  <si>
    <t>9909000200</t>
  </si>
  <si>
    <t>Poplatek za uložení nebezpečného odpadu na oficiální skládku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</si>
  <si>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1522453945</t>
  </si>
  <si>
    <t>400</t>
  </si>
  <si>
    <t>9909000210</t>
  </si>
  <si>
    <t>Poplatek za uložení výzisku ze štěrkového lože kontaminovaného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</si>
  <si>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240262606</t>
  </si>
  <si>
    <t>401</t>
  </si>
  <si>
    <t>9909000400</t>
  </si>
  <si>
    <t>Poplatek za likvidaci plastových součástí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</si>
  <si>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-1464768719</t>
  </si>
  <si>
    <t>SO 02 - Cenová soustava ÚRS</t>
  </si>
  <si>
    <t>Zemní práce</t>
  </si>
  <si>
    <t>129911111</t>
  </si>
  <si>
    <t>Bourání konstrukcí v odkopávkách a prokopávkách ručně s přemístěním suti na hromady na vzdálenost do 20 m nebo s naložením na dopravní prostředek ze zdiva kamenného, pro jakýkoliv druh kamene na maltu vápennou nebo vápenocementovou</t>
  </si>
  <si>
    <t>1693415820</t>
  </si>
  <si>
    <t>Online PSC</t>
  </si>
  <si>
    <t>https://podminky.urs.cz/item/CS_URS_2026_01/129911111</t>
  </si>
  <si>
    <t>131111333</t>
  </si>
  <si>
    <t>Vrtání jamek ručním motorovým vrtákem průměru přes 200 do 300 mm</t>
  </si>
  <si>
    <t>-1277111190</t>
  </si>
  <si>
    <t>https://podminky.urs.cz/item/CS_URS_2026_01/131111333</t>
  </si>
  <si>
    <t>Svislé a kompletní konstrukce</t>
  </si>
  <si>
    <t>311311972</t>
  </si>
  <si>
    <t>Nadzákladové zdi z betonu prostého nosné do ztraceného bednění z desek, beton tř. C 16/20</t>
  </si>
  <si>
    <t>1500211663</t>
  </si>
  <si>
    <t>https://podminky.urs.cz/item/CS_URS_2026_01/311311972</t>
  </si>
  <si>
    <t>311351121</t>
  </si>
  <si>
    <t>Bednění nadzákladových zdí nosných rovné oboustranné za každou stranu zřízení</t>
  </si>
  <si>
    <t>-1408412286</t>
  </si>
  <si>
    <t>https://podminky.urs.cz/item/CS_URS_2026_01/311351121</t>
  </si>
  <si>
    <t>311351122</t>
  </si>
  <si>
    <t>Bednění nadzákladových zdí nosných rovné oboustranné za každou stranu odstranění</t>
  </si>
  <si>
    <t>1247206801</t>
  </si>
  <si>
    <t>https://podminky.urs.cz/item/CS_URS_2026_01/311351122</t>
  </si>
  <si>
    <t>311351212</t>
  </si>
  <si>
    <t>Ztracené bednění nadzákladových zdí ze štěpkocementových desek nosných s mezerou tloušťky do 250 mm (pro uložení výztuže a zalití betonovou směsí) oboustranné (za výměru každé strany) z nezateplených desek, tloušťky do 35 mm</t>
  </si>
  <si>
    <t>-954511700</t>
  </si>
  <si>
    <t>https://podminky.urs.cz/item/CS_URS_2026_01/311351212</t>
  </si>
  <si>
    <t>327213114</t>
  </si>
  <si>
    <t>Zdění zdiva nadzákladového opěrných zdí a valů z lomového kamene štípaného nebo ručně vybíraného na maltu z nepravidelných kamenů objemu 1 kusu kamene do 0,02 m3, šířka spáry přes 20 do 50 mm</t>
  </si>
  <si>
    <t>-937877537</t>
  </si>
  <si>
    <t>https://podminky.urs.cz/item/CS_URS_2026_01/327213114</t>
  </si>
  <si>
    <t>348181113</t>
  </si>
  <si>
    <t>Montáž oplocení z dílců dřevěných na předem osazené sloupky, výšky přes 1 do 1,5 m</t>
  </si>
  <si>
    <t>1948107727</t>
  </si>
  <si>
    <t>https://podminky.urs.cz/item/CS_URS_2026_01/348181113</t>
  </si>
  <si>
    <t>581114112</t>
  </si>
  <si>
    <t>Kryt z prostého betonu komunikací pro pěší tl. 90 mm</t>
  </si>
  <si>
    <t>-490977379</t>
  </si>
  <si>
    <t>https://podminky.urs.cz/item/CS_URS_2026_01/581114112</t>
  </si>
  <si>
    <t>Úpravy povrchů, podlahy a osazování výplní</t>
  </si>
  <si>
    <t>628195001</t>
  </si>
  <si>
    <t>Očištění zdiva nebo betonu zdí a valů před započetím oprav ručně</t>
  </si>
  <si>
    <t>1104628532</t>
  </si>
  <si>
    <t>https://podminky.urs.cz/item/CS_URS_2026_01/628195001</t>
  </si>
  <si>
    <t>628631211</t>
  </si>
  <si>
    <t>Spárování zdiva opěrných zdí a valů cementovou maltou hloubky spárování do 30 mm, zdiva z lomového kamene</t>
  </si>
  <si>
    <t>290343718</t>
  </si>
  <si>
    <t>https://podminky.urs.cz/item/CS_URS_2026_01/628631211</t>
  </si>
  <si>
    <t>Trubní vedení</t>
  </si>
  <si>
    <t>899101113</t>
  </si>
  <si>
    <t>Osazení poklopů šachtových litinových, ocelových nebo železobetonových bez rámů hmotnosti jednotlivě do 50 kg</t>
  </si>
  <si>
    <t>322205063</t>
  </si>
  <si>
    <t>https://podminky.urs.cz/item/CS_URS_2026_01/899101113</t>
  </si>
  <si>
    <t>899101211</t>
  </si>
  <si>
    <t>Demontáž poklopů litinových a ocelových včetně rámů, hmotnosti jednotlivě do 50 kg</t>
  </si>
  <si>
    <t>515092822</t>
  </si>
  <si>
    <t>https://podminky.urs.cz/item/CS_URS_2026_01/899101211</t>
  </si>
  <si>
    <t>Ostatní konstrukce a práce, bourání</t>
  </si>
  <si>
    <t>953961114</t>
  </si>
  <si>
    <t>Kotva chemická s vyvrtáním otvoru do betonu, železobetonu nebo tvrdého kamene tmel, velikost M 16, hloubka 125 mm</t>
  </si>
  <si>
    <t>945738994</t>
  </si>
  <si>
    <t>https://podminky.urs.cz/item/CS_URS_2026_01/953961114</t>
  </si>
  <si>
    <t>981011112</t>
  </si>
  <si>
    <t>Demolice budov postupným rozebíráním dřevěných ostatních, oboustranně obitých, případně omítnutých</t>
  </si>
  <si>
    <t>-1240026060</t>
  </si>
  <si>
    <t>https://podminky.urs.cz/item/CS_URS_2026_01/981011112</t>
  </si>
  <si>
    <t>981332111</t>
  </si>
  <si>
    <t>Demolice ocelových konstrukcí hal, sil, technologických zařízení apod. jakýmkoliv způsobem</t>
  </si>
  <si>
    <t>1715395207</t>
  </si>
  <si>
    <t>https://podminky.urs.cz/item/CS_URS_2026_01/981332111</t>
  </si>
  <si>
    <t>985324211</t>
  </si>
  <si>
    <t>Ochranný nátěr betonu akrylátový dvojnásobný s impregnací S2 (OS-B)</t>
  </si>
  <si>
    <t>796000412</t>
  </si>
  <si>
    <t>https://podminky.urs.cz/item/CS_URS_2026_01/985324211</t>
  </si>
  <si>
    <t>PSV</t>
  </si>
  <si>
    <t>Práce a dodávky PSV</t>
  </si>
  <si>
    <t>767</t>
  </si>
  <si>
    <t>Konstrukce zámečnické</t>
  </si>
  <si>
    <t>767163121</t>
  </si>
  <si>
    <t>Montáž zábradlí přímého v interiéru v rovině (na rovné ploše) kotveného do betonu</t>
  </si>
  <si>
    <t>-1178589534</t>
  </si>
  <si>
    <t>https://podminky.urs.cz/item/CS_URS_2026_01/767163121</t>
  </si>
  <si>
    <t>13010206</t>
  </si>
  <si>
    <t>tyč ocelová plochá jakost S235JR (11 375) 40x8mm</t>
  </si>
  <si>
    <t>-1029441842</t>
  </si>
  <si>
    <t>Poznámka k položce:_x000D_
Hmotnost: 2,51 kg/m</t>
  </si>
  <si>
    <t>13010288</t>
  </si>
  <si>
    <t>tyč ocelová plochá jakost S235JR (11 375) 100x10mm</t>
  </si>
  <si>
    <t>-2055070986</t>
  </si>
  <si>
    <t>Poznámka k položce:_x000D_
Hmotnost: 7,85 kg/m</t>
  </si>
  <si>
    <t>14550150</t>
  </si>
  <si>
    <t>profil ocelový svařovaný jakost S235 průřez obdelníkový 60x30x3mm</t>
  </si>
  <si>
    <t>-106700766</t>
  </si>
  <si>
    <t>Poznámka k položce:_x000D_
Hmotnost: 4,1 kg/m</t>
  </si>
  <si>
    <t>783</t>
  </si>
  <si>
    <t>Dokončovací práce - nátěry</t>
  </si>
  <si>
    <t>783301313</t>
  </si>
  <si>
    <t>Příprava podkladu zámečnických konstrukcí před provedením nátěru odmaštění odmašťovačem ředidlovým</t>
  </si>
  <si>
    <t>1015770282</t>
  </si>
  <si>
    <t>https://podminky.urs.cz/item/CS_URS_2026_01/783301313</t>
  </si>
  <si>
    <t>783314201</t>
  </si>
  <si>
    <t>Základní antikorozní nátěr zámečnických konstrukcí jednonásobný syntetický standardní</t>
  </si>
  <si>
    <t>-952547298</t>
  </si>
  <si>
    <t>https://podminky.urs.cz/item/CS_URS_2026_01/783314201</t>
  </si>
  <si>
    <t>783317101</t>
  </si>
  <si>
    <t>Krycí nátěr (email) zámečnických konstrukcí jednonásobný syntetický standardní</t>
  </si>
  <si>
    <t>364585959</t>
  </si>
  <si>
    <t>https://podminky.urs.cz/item/CS_URS_2026_01/783317101</t>
  </si>
  <si>
    <t>Orientační soupis položek</t>
  </si>
  <si>
    <t>SO 01 - Cenová soustava ÚOŽI</t>
  </si>
  <si>
    <t>Poznámka:</t>
  </si>
  <si>
    <t>Soupis prací je sestaven s využitím Cenové soustavy ÚRS. 
Veškeré informace vymezující popis a podmínky použití těchto položek z Cenové soustavy, které nejsou uvedeny přímo v soupisu prací, jsou neomezeně dálkově k dispozici na webu podminky.urs.cz.</t>
  </si>
  <si>
    <t>Soupis prací je sestaven s využitím Cenové soustavy UOŽI. 
Veškeré informace vymezující popis a podmínky použití těchto položek, jsou zveřejněny na webu www.sfdi.cz.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</si>
</sst>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00000"/>
    <numFmt numFmtId="166" formatCode="#,##0.000"/>
  </numFmts>
  <fonts count="24" x14ac:knownFonts="1">
    <font>
      <sz val="8"/>
      <name val="Arial CE"/>
      <family val="2"/>
    </font>
    <font>
      <sz val="10"/>
      <color rgb="FF969696"/>
      <name val="Arial CE"/>
    </font>
    <font>
      <sz val="10"/>
      <name val="Arial CE"/>
    </font>
    <font>
      <sz val="12"/>
      <color rgb="FF003366"/>
      <name val="Arial CE"/>
    </font>
    <font>
      <sz val="10"/>
      <color rgb="FF003366"/>
      <name val="Arial CE"/>
    </font>
    <font>
      <sz val="8"/>
      <color rgb="FF003366"/>
      <name val="Arial CE"/>
    </font>
    <font>
      <b/>
      <sz val="14"/>
      <name val="Arial CE"/>
    </font>
    <font>
      <sz val="9"/>
      <name val="Arial CE"/>
    </font>
    <font>
      <sz val="9"/>
      <color rgb="FF969696"/>
      <name val="Arial CE"/>
    </font>
    <font>
      <b/>
      <sz val="12"/>
      <color rgb="FF96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7"/>
      <color rgb="FF979797"/>
      <name val="Arial CE"/>
    </font>
    <font>
      <i/>
      <u/>
      <sz val="7"/>
      <color rgb="FF979797"/>
      <name val="Calibri"/>
      <scheme val="minor"/>
    </font>
    <font>
      <u/>
      <sz val="11"/>
      <color theme="10"/>
      <name val="Calibri"/>
      <scheme val="minor"/>
    </font>
    <font>
      <sz val="10"/>
      <color rgb="FF969696"/>
      <name val="Arial CE"/>
      <family val="2"/>
      <charset val="238"/>
    </font>
    <font>
      <b/>
      <sz val="11"/>
      <name val="Arial CE"/>
      <family val="2"/>
      <charset val="238"/>
    </font>
    <font>
      <sz val="10"/>
      <name val="Arial CE"/>
      <family val="2"/>
      <charset val="238"/>
    </font>
    <font>
      <sz val="9"/>
      <name val="Arial CE"/>
      <family val="2"/>
    </font>
    <font>
      <sz val="9"/>
      <name val="Arial CE"/>
      <family val="2"/>
      <charset val="238"/>
    </font>
  </fonts>
  <fills count="3">
    <fill>
      <patternFill patternType="none"/>
    </fill>
    <fill>
      <patternFill patternType="gray125"/>
    </fill>
    <fill>
      <patternFill patternType="solid">
        <fgColor rgb="FFD2D2D2"/>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style="thin">
        <color indexed="64"/>
      </right>
      <top style="thin">
        <color rgb="FF000000"/>
      </top>
      <bottom/>
      <diagonal/>
    </border>
    <border>
      <left/>
      <right style="thin">
        <color indexed="64"/>
      </right>
      <top/>
      <bottom/>
      <diagonal/>
    </border>
  </borders>
  <cellStyleXfs count="2">
    <xf numFmtId="0" fontId="0" fillId="0" borderId="0"/>
    <xf numFmtId="0" fontId="18" fillId="0" borderId="0" applyNumberFormat="0" applyFill="0" applyBorder="0" applyAlignment="0" applyProtection="0"/>
  </cellStyleXfs>
  <cellXfs count="90">
    <xf numFmtId="0" fontId="0" fillId="0" borderId="0" xfId="0"/>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6" fillId="0" borderId="0" xfId="0" applyFont="1" applyAlignment="1">
      <alignment horizontal="left" vertical="center"/>
    </xf>
    <xf numFmtId="0" fontId="1" fillId="0" borderId="0" xfId="0" applyFont="1" applyAlignment="1">
      <alignment horizontal="left" vertical="center"/>
    </xf>
    <xf numFmtId="0" fontId="21" fillId="0" borderId="0" xfId="0" applyFont="1" applyAlignment="1">
      <alignment horizontal="left" vertical="center"/>
    </xf>
    <xf numFmtId="164" fontId="2" fillId="0" borderId="0" xfId="0" applyNumberFormat="1" applyFont="1" applyAlignment="1">
      <alignment horizontal="left" vertical="center"/>
    </xf>
    <xf numFmtId="0" fontId="2" fillId="0" borderId="0" xfId="0" applyFont="1" applyAlignment="1">
      <alignment horizontal="left" vertical="center" wrapText="1"/>
    </xf>
    <xf numFmtId="0" fontId="19" fillId="0" borderId="0" xfId="0" applyFont="1" applyAlignment="1">
      <alignment horizontal="left" vertical="center"/>
    </xf>
    <xf numFmtId="0" fontId="0" fillId="0" borderId="0" xfId="0" applyAlignment="1">
      <alignment horizontal="center" vertical="center" wrapText="1"/>
    </xf>
    <xf numFmtId="0" fontId="0" fillId="0" borderId="19" xfId="0" applyBorder="1" applyAlignment="1">
      <alignment horizontal="center" vertical="center" wrapText="1"/>
    </xf>
    <xf numFmtId="0" fontId="0" fillId="0" borderId="3" xfId="0"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9" fillId="0" borderId="0" xfId="0" applyFont="1" applyAlignment="1">
      <alignment horizontal="left" vertical="center"/>
    </xf>
    <xf numFmtId="0" fontId="0" fillId="0" borderId="6" xfId="0" applyBorder="1" applyAlignment="1">
      <alignment vertical="center"/>
    </xf>
    <xf numFmtId="0" fontId="0" fillId="0" borderId="7" xfId="0" applyBorder="1" applyAlignment="1">
      <alignment vertical="center"/>
    </xf>
    <xf numFmtId="165" fontId="10" fillId="0" borderId="7" xfId="0" applyNumberFormat="1" applyFont="1" applyBorder="1"/>
    <xf numFmtId="165" fontId="10" fillId="0" borderId="8" xfId="0" applyNumberFormat="1" applyFont="1" applyBorder="1"/>
    <xf numFmtId="0" fontId="0" fillId="0" borderId="0" xfId="0" applyAlignment="1">
      <alignment horizontal="left" vertical="center"/>
    </xf>
    <xf numFmtId="4" fontId="11" fillId="0" borderId="0" xfId="0" applyNumberFormat="1" applyFont="1" applyAlignment="1">
      <alignment vertical="center"/>
    </xf>
    <xf numFmtId="0" fontId="5" fillId="0" borderId="3" xfId="0" applyFont="1" applyBorder="1"/>
    <xf numFmtId="0" fontId="5" fillId="0" borderId="0" xfId="0" applyFont="1"/>
    <xf numFmtId="0" fontId="5" fillId="0" borderId="0" xfId="0" applyFont="1" applyAlignment="1">
      <alignment horizontal="left"/>
    </xf>
    <xf numFmtId="0" fontId="3" fillId="0" borderId="0" xfId="0" applyFont="1" applyAlignment="1">
      <alignment horizontal="left"/>
    </xf>
    <xf numFmtId="0" fontId="5" fillId="0" borderId="9" xfId="0" applyFont="1" applyBorder="1"/>
    <xf numFmtId="165" fontId="5" fillId="0" borderId="0" xfId="0" applyNumberFormat="1" applyFont="1"/>
    <xf numFmtId="165" fontId="5" fillId="0" borderId="10" xfId="0" applyNumberFormat="1" applyFont="1" applyBorder="1"/>
    <xf numFmtId="0" fontId="5" fillId="0" borderId="0" xfId="0" applyFont="1" applyAlignment="1">
      <alignment horizontal="center"/>
    </xf>
    <xf numFmtId="4" fontId="5" fillId="0" borderId="0" xfId="0" applyNumberFormat="1" applyFont="1" applyAlignment="1">
      <alignment vertical="center"/>
    </xf>
    <xf numFmtId="0" fontId="4" fillId="0" borderId="0" xfId="0" applyFont="1" applyAlignment="1">
      <alignment horizontal="left"/>
    </xf>
    <xf numFmtId="0" fontId="7" fillId="0" borderId="17" xfId="0" applyFont="1" applyBorder="1" applyAlignment="1">
      <alignment horizontal="center" vertical="center"/>
    </xf>
    <xf numFmtId="49" fontId="7" fillId="0" borderId="17" xfId="0" applyNumberFormat="1" applyFont="1" applyBorder="1" applyAlignment="1">
      <alignment horizontal="left" vertical="center" wrapText="1"/>
    </xf>
    <xf numFmtId="0" fontId="7" fillId="0" borderId="17" xfId="0" applyFont="1" applyBorder="1" applyAlignment="1">
      <alignment horizontal="left" vertical="center" wrapText="1"/>
    </xf>
    <xf numFmtId="0" fontId="7" fillId="0" borderId="17" xfId="0" applyFont="1" applyBorder="1" applyAlignment="1">
      <alignment horizontal="center" vertical="center" wrapText="1"/>
    </xf>
    <xf numFmtId="166" fontId="7" fillId="0" borderId="17" xfId="0" applyNumberFormat="1" applyFont="1" applyBorder="1" applyAlignment="1">
      <alignment vertical="center"/>
    </xf>
    <xf numFmtId="0" fontId="8" fillId="0" borderId="9" xfId="0" applyFont="1" applyBorder="1" applyAlignment="1">
      <alignment horizontal="left" vertical="center"/>
    </xf>
    <xf numFmtId="0" fontId="8" fillId="0" borderId="0" xfId="0" applyFont="1" applyAlignment="1">
      <alignment horizontal="center" vertical="center"/>
    </xf>
    <xf numFmtId="165" fontId="8" fillId="0" borderId="0" xfId="0" applyNumberFormat="1" applyFont="1" applyAlignment="1">
      <alignment vertical="center"/>
    </xf>
    <xf numFmtId="165" fontId="8" fillId="0" borderId="10" xfId="0" applyNumberFormat="1" applyFont="1" applyBorder="1" applyAlignment="1">
      <alignment vertical="center"/>
    </xf>
    <xf numFmtId="0" fontId="7" fillId="0" borderId="0" xfId="0" applyFont="1" applyAlignment="1">
      <alignment horizontal="left" vertical="center"/>
    </xf>
    <xf numFmtId="4" fontId="0" fillId="0" borderId="0" xfId="0" applyNumberFormat="1" applyAlignment="1">
      <alignment vertical="center"/>
    </xf>
    <xf numFmtId="0" fontId="12" fillId="0" borderId="0" xfId="0" applyFont="1" applyAlignment="1">
      <alignment horizontal="left" vertical="center"/>
    </xf>
    <xf numFmtId="0" fontId="13" fillId="0" borderId="0" xfId="0" applyFont="1" applyAlignment="1">
      <alignment vertical="center" wrapText="1"/>
    </xf>
    <xf numFmtId="0" fontId="0" fillId="0" borderId="9" xfId="0" applyBorder="1" applyAlignment="1">
      <alignment vertical="center"/>
    </xf>
    <xf numFmtId="0" fontId="0" fillId="0" borderId="10" xfId="0" applyBorder="1" applyAlignment="1">
      <alignment vertical="center"/>
    </xf>
    <xf numFmtId="0" fontId="14" fillId="0" borderId="17" xfId="0" applyFont="1" applyBorder="1" applyAlignment="1">
      <alignment horizontal="center" vertical="center"/>
    </xf>
    <xf numFmtId="49" fontId="14" fillId="0" borderId="17" xfId="0" applyNumberFormat="1" applyFont="1" applyBorder="1" applyAlignment="1">
      <alignment horizontal="left" vertical="center" wrapText="1"/>
    </xf>
    <xf numFmtId="0" fontId="14" fillId="0" borderId="17" xfId="0" applyFont="1" applyBorder="1" applyAlignment="1">
      <alignment horizontal="left" vertical="center" wrapText="1"/>
    </xf>
    <xf numFmtId="0" fontId="14" fillId="0" borderId="17" xfId="0" applyFont="1" applyBorder="1" applyAlignment="1">
      <alignment horizontal="center" vertical="center" wrapText="1"/>
    </xf>
    <xf numFmtId="166" fontId="14" fillId="0" borderId="17" xfId="0" applyNumberFormat="1" applyFont="1" applyBorder="1" applyAlignment="1">
      <alignment vertical="center"/>
    </xf>
    <xf numFmtId="0" fontId="15" fillId="0" borderId="3" xfId="0" applyFont="1" applyBorder="1" applyAlignment="1">
      <alignment vertical="center"/>
    </xf>
    <xf numFmtId="0" fontId="14" fillId="0" borderId="9" xfId="0" applyFont="1" applyBorder="1" applyAlignment="1">
      <alignment horizontal="left" vertical="center"/>
    </xf>
    <xf numFmtId="0" fontId="14" fillId="0" borderId="0" xfId="0" applyFont="1" applyAlignment="1">
      <alignment horizontal="center" vertical="center"/>
    </xf>
    <xf numFmtId="0" fontId="8" fillId="0" borderId="14" xfId="0" applyFont="1" applyBorder="1" applyAlignment="1">
      <alignment horizontal="left" vertical="center"/>
    </xf>
    <xf numFmtId="0" fontId="8" fillId="0" borderId="15" xfId="0" applyFont="1" applyBorder="1" applyAlignment="1">
      <alignment horizontal="center" vertical="center"/>
    </xf>
    <xf numFmtId="165" fontId="8" fillId="0" borderId="15" xfId="0" applyNumberFormat="1" applyFont="1" applyBorder="1" applyAlignment="1">
      <alignment vertical="center"/>
    </xf>
    <xf numFmtId="165" fontId="8" fillId="0" borderId="16" xfId="0" applyNumberFormat="1" applyFont="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164" fontId="2" fillId="0" borderId="19" xfId="0" applyNumberFormat="1" applyFont="1" applyBorder="1" applyAlignment="1">
      <alignment horizontal="left" vertical="center"/>
    </xf>
    <xf numFmtId="0" fontId="2" fillId="0" borderId="19" xfId="0" applyFont="1" applyBorder="1" applyAlignment="1">
      <alignment horizontal="left" vertical="center" wrapText="1"/>
    </xf>
    <xf numFmtId="0" fontId="19" fillId="0" borderId="0" xfId="0" applyFont="1" applyAlignment="1">
      <alignment vertical="center"/>
    </xf>
    <xf numFmtId="0" fontId="19" fillId="0" borderId="19" xfId="0" applyFont="1" applyBorder="1" applyAlignment="1">
      <alignment vertical="center"/>
    </xf>
    <xf numFmtId="0" fontId="21" fillId="0" borderId="0" xfId="0" applyFont="1" applyAlignment="1">
      <alignment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16" fillId="0" borderId="0" xfId="0" applyFont="1" applyAlignment="1">
      <alignment horizontal="left" vertical="center"/>
    </xf>
    <xf numFmtId="0" fontId="17" fillId="0" borderId="0" xfId="1" applyFont="1" applyAlignment="1" applyProtection="1">
      <alignment vertical="center" wrapText="1"/>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19" fillId="0" borderId="0" xfId="0" applyFont="1" applyAlignment="1">
      <alignment horizontal="left" vertical="center" wrapText="1"/>
    </xf>
    <xf numFmtId="0" fontId="1" fillId="0" borderId="0" xfId="0" applyFont="1" applyAlignment="1">
      <alignment horizontal="left" vertical="center"/>
    </xf>
    <xf numFmtId="0" fontId="20" fillId="0" borderId="0" xfId="0" applyFont="1" applyAlignment="1">
      <alignment horizontal="left" vertical="center" wrapText="1"/>
    </xf>
    <xf numFmtId="0" fontId="0" fillId="0" borderId="0" xfId="0" applyAlignment="1">
      <alignment vertical="center"/>
    </xf>
    <xf numFmtId="0" fontId="22" fillId="0" borderId="0" xfId="0" applyFont="1" applyAlignment="1">
      <alignment horizontal="center" vertical="center" wrapText="1"/>
    </xf>
    <xf numFmtId="0" fontId="22" fillId="0" borderId="19" xfId="0" applyFont="1" applyBorder="1" applyAlignment="1">
      <alignment horizontal="center" vertical="center" wrapText="1"/>
    </xf>
    <xf numFmtId="0" fontId="1" fillId="0" borderId="19" xfId="0" applyFont="1" applyBorder="1" applyAlignment="1">
      <alignment horizontal="left" vertical="center"/>
    </xf>
    <xf numFmtId="0" fontId="0" fillId="0" borderId="19" xfId="0" applyBorder="1" applyAlignment="1">
      <alignment vertical="center"/>
    </xf>
    <xf numFmtId="0" fontId="23" fillId="0" borderId="3" xfId="0" applyFont="1" applyBorder="1" applyAlignment="1">
      <alignment horizontal="center" vertical="center" wrapText="1"/>
    </xf>
    <xf numFmtId="0" fontId="23" fillId="0" borderId="0" xfId="0" applyFont="1" applyAlignment="1">
      <alignment horizontal="center" vertical="center" wrapText="1"/>
    </xf>
    <xf numFmtId="0" fontId="23" fillId="0" borderId="19" xfId="0" applyFont="1" applyBorder="1" applyAlignment="1">
      <alignment horizontal="center"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podminky.urs.cz/item/CS_URS_2026_01/348181113" TargetMode="External"/><Relationship Id="rId13" Type="http://schemas.openxmlformats.org/officeDocument/2006/relationships/hyperlink" Target="https://podminky.urs.cz/item/CS_URS_2026_01/899101211" TargetMode="External"/><Relationship Id="rId18" Type="http://schemas.openxmlformats.org/officeDocument/2006/relationships/hyperlink" Target="https://podminky.urs.cz/item/CS_URS_2026_01/767163121" TargetMode="External"/><Relationship Id="rId3" Type="http://schemas.openxmlformats.org/officeDocument/2006/relationships/hyperlink" Target="https://podminky.urs.cz/item/CS_URS_2026_01/311311972" TargetMode="External"/><Relationship Id="rId21" Type="http://schemas.openxmlformats.org/officeDocument/2006/relationships/hyperlink" Target="https://podminky.urs.cz/item/CS_URS_2026_01/783317101" TargetMode="External"/><Relationship Id="rId7" Type="http://schemas.openxmlformats.org/officeDocument/2006/relationships/hyperlink" Target="https://podminky.urs.cz/item/CS_URS_2026_01/327213114" TargetMode="External"/><Relationship Id="rId12" Type="http://schemas.openxmlformats.org/officeDocument/2006/relationships/hyperlink" Target="https://podminky.urs.cz/item/CS_URS_2026_01/899101113" TargetMode="External"/><Relationship Id="rId17" Type="http://schemas.openxmlformats.org/officeDocument/2006/relationships/hyperlink" Target="https://podminky.urs.cz/item/CS_URS_2026_01/985324211" TargetMode="External"/><Relationship Id="rId2" Type="http://schemas.openxmlformats.org/officeDocument/2006/relationships/hyperlink" Target="https://podminky.urs.cz/item/CS_URS_2026_01/131111333" TargetMode="External"/><Relationship Id="rId16" Type="http://schemas.openxmlformats.org/officeDocument/2006/relationships/hyperlink" Target="https://podminky.urs.cz/item/CS_URS_2026_01/981332111" TargetMode="External"/><Relationship Id="rId20" Type="http://schemas.openxmlformats.org/officeDocument/2006/relationships/hyperlink" Target="https://podminky.urs.cz/item/CS_URS_2026_01/783314201" TargetMode="External"/><Relationship Id="rId1" Type="http://schemas.openxmlformats.org/officeDocument/2006/relationships/hyperlink" Target="https://podminky.urs.cz/item/CS_URS_2026_01/129911111" TargetMode="External"/><Relationship Id="rId6" Type="http://schemas.openxmlformats.org/officeDocument/2006/relationships/hyperlink" Target="https://podminky.urs.cz/item/CS_URS_2026_01/311351212" TargetMode="External"/><Relationship Id="rId11" Type="http://schemas.openxmlformats.org/officeDocument/2006/relationships/hyperlink" Target="https://podminky.urs.cz/item/CS_URS_2026_01/628631211" TargetMode="External"/><Relationship Id="rId5" Type="http://schemas.openxmlformats.org/officeDocument/2006/relationships/hyperlink" Target="https://podminky.urs.cz/item/CS_URS_2026_01/311351122" TargetMode="External"/><Relationship Id="rId15" Type="http://schemas.openxmlformats.org/officeDocument/2006/relationships/hyperlink" Target="https://podminky.urs.cz/item/CS_URS_2026_01/981011112" TargetMode="External"/><Relationship Id="rId23" Type="http://schemas.openxmlformats.org/officeDocument/2006/relationships/drawing" Target="../drawings/drawing2.xml"/><Relationship Id="rId10" Type="http://schemas.openxmlformats.org/officeDocument/2006/relationships/hyperlink" Target="https://podminky.urs.cz/item/CS_URS_2026_01/628195001" TargetMode="External"/><Relationship Id="rId19" Type="http://schemas.openxmlformats.org/officeDocument/2006/relationships/hyperlink" Target="https://podminky.urs.cz/item/CS_URS_2026_01/783301313" TargetMode="External"/><Relationship Id="rId4" Type="http://schemas.openxmlformats.org/officeDocument/2006/relationships/hyperlink" Target="https://podminky.urs.cz/item/CS_URS_2026_01/311351121" TargetMode="External"/><Relationship Id="rId9" Type="http://schemas.openxmlformats.org/officeDocument/2006/relationships/hyperlink" Target="https://podminky.urs.cz/item/CS_URS_2026_01/581114112" TargetMode="External"/><Relationship Id="rId14" Type="http://schemas.openxmlformats.org/officeDocument/2006/relationships/hyperlink" Target="https://podminky.urs.cz/item/CS_URS_2026_01/953961114" TargetMode="External"/><Relationship Id="rId22"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J549"/>
  <sheetViews>
    <sheetView showGridLines="0" tabSelected="1" zoomScaleNormal="100" workbookViewId="0">
      <selection activeCell="E6" sqref="E6:H6"/>
    </sheetView>
  </sheetViews>
  <sheetFormatPr defaultColWidth="9.1640625"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11" customWidth="1"/>
    <col min="8" max="8" width="15" customWidth="1"/>
    <col min="9" max="9" width="9.33203125" customWidth="1"/>
    <col min="10" max="10" width="10.83203125" hidden="1" customWidth="1"/>
    <col min="11" max="11" width="9.33203125" hidden="1"/>
    <col min="12" max="17" width="14.1640625" hidden="1" customWidth="1"/>
    <col min="18" max="18" width="16.33203125" hidden="1" customWidth="1"/>
    <col min="19" max="19" width="12.33203125" customWidth="1"/>
    <col min="20" max="20" width="16.33203125" customWidth="1"/>
    <col min="21" max="21" width="12.33203125" customWidth="1"/>
    <col min="22" max="22" width="15" customWidth="1"/>
    <col min="23" max="23" width="11" customWidth="1"/>
    <col min="24" max="24" width="15" customWidth="1"/>
    <col min="25" max="25" width="16.33203125" customWidth="1"/>
    <col min="26" max="26" width="11" customWidth="1"/>
    <col min="27" max="27" width="15" customWidth="1"/>
    <col min="28" max="28" width="16.33203125" customWidth="1"/>
    <col min="41" max="62" width="9.33203125" hidden="1"/>
  </cols>
  <sheetData>
    <row r="2" spans="2:9" s="4" customFormat="1" ht="6.95" customHeight="1" x14ac:dyDescent="0.2">
      <c r="B2" s="1"/>
      <c r="C2" s="2"/>
      <c r="D2" s="2"/>
      <c r="E2" s="2"/>
      <c r="F2" s="2"/>
      <c r="G2" s="2"/>
      <c r="H2" s="2"/>
      <c r="I2" s="3"/>
    </row>
    <row r="3" spans="2:9" s="4" customFormat="1" ht="24.95" customHeight="1" x14ac:dyDescent="0.2">
      <c r="B3" s="3"/>
      <c r="C3" s="5" t="s">
        <v>1791</v>
      </c>
      <c r="I3" s="3"/>
    </row>
    <row r="4" spans="2:9" s="4" customFormat="1" ht="6.95" customHeight="1" x14ac:dyDescent="0.2">
      <c r="B4" s="3"/>
      <c r="I4" s="3"/>
    </row>
    <row r="5" spans="2:9" s="4" customFormat="1" ht="12" customHeight="1" x14ac:dyDescent="0.2">
      <c r="B5" s="3"/>
      <c r="C5" s="6" t="s">
        <v>3</v>
      </c>
      <c r="I5" s="3"/>
    </row>
    <row r="6" spans="2:9" s="4" customFormat="1" ht="26.25" customHeight="1" x14ac:dyDescent="0.2">
      <c r="B6" s="3"/>
      <c r="E6" s="79" t="s">
        <v>4</v>
      </c>
      <c r="F6" s="80"/>
      <c r="G6" s="80"/>
      <c r="H6" s="80"/>
      <c r="I6" s="3"/>
    </row>
    <row r="7" spans="2:9" s="4" customFormat="1" ht="12" customHeight="1" x14ac:dyDescent="0.2">
      <c r="B7" s="3"/>
      <c r="C7" s="6" t="s">
        <v>19</v>
      </c>
      <c r="I7" s="3"/>
    </row>
    <row r="8" spans="2:9" s="4" customFormat="1" ht="16.5" customHeight="1" x14ac:dyDescent="0.2">
      <c r="B8" s="3"/>
      <c r="E8" s="81" t="s">
        <v>1792</v>
      </c>
      <c r="F8" s="82"/>
      <c r="G8" s="82"/>
      <c r="H8" s="82"/>
      <c r="I8" s="3"/>
    </row>
    <row r="9" spans="2:9" s="4" customFormat="1" ht="6.95" customHeight="1" x14ac:dyDescent="0.2">
      <c r="B9" s="3"/>
      <c r="I9" s="3"/>
    </row>
    <row r="10" spans="2:9" s="4" customFormat="1" ht="12" customHeight="1" x14ac:dyDescent="0.2">
      <c r="B10" s="3"/>
      <c r="C10" s="6" t="s">
        <v>6</v>
      </c>
      <c r="F10" s="7" t="s">
        <v>7</v>
      </c>
      <c r="G10" s="6" t="s">
        <v>5</v>
      </c>
      <c r="H10" s="8">
        <v>46071</v>
      </c>
      <c r="I10" s="3"/>
    </row>
    <row r="11" spans="2:9" s="4" customFormat="1" ht="6.95" customHeight="1" x14ac:dyDescent="0.2">
      <c r="B11" s="3"/>
      <c r="I11" s="3"/>
    </row>
    <row r="12" spans="2:9" s="4" customFormat="1" ht="15.2" customHeight="1" x14ac:dyDescent="0.2">
      <c r="B12" s="3"/>
      <c r="C12" s="6"/>
      <c r="F12" s="7"/>
      <c r="G12" s="6"/>
      <c r="H12" s="9"/>
      <c r="I12" s="3"/>
    </row>
    <row r="13" spans="2:9" s="4" customFormat="1" ht="15.2" customHeight="1" x14ac:dyDescent="0.2">
      <c r="B13" s="3"/>
      <c r="C13" s="10" t="s">
        <v>8</v>
      </c>
      <c r="F13" s="7" t="s">
        <v>9</v>
      </c>
      <c r="G13" s="6"/>
      <c r="H13" s="9"/>
      <c r="I13" s="3"/>
    </row>
    <row r="14" spans="2:9" s="4" customFormat="1" ht="15.2" customHeight="1" x14ac:dyDescent="0.2">
      <c r="B14" s="3"/>
      <c r="C14" s="10"/>
      <c r="F14" s="7"/>
      <c r="G14" s="6"/>
      <c r="H14" s="9"/>
      <c r="I14" s="3"/>
    </row>
    <row r="15" spans="2:9" s="4" customFormat="1" ht="15.2" customHeight="1" x14ac:dyDescent="0.2">
      <c r="B15" s="3"/>
      <c r="C15" s="10" t="s">
        <v>1793</v>
      </c>
      <c r="F15" s="7"/>
      <c r="G15" s="6"/>
      <c r="H15" s="9"/>
      <c r="I15" s="3"/>
    </row>
    <row r="16" spans="2:9" s="4" customFormat="1" ht="25.9" customHeight="1" x14ac:dyDescent="0.2">
      <c r="B16" s="3"/>
      <c r="C16" s="83" t="s">
        <v>1795</v>
      </c>
      <c r="D16" s="83"/>
      <c r="E16" s="83"/>
      <c r="F16" s="83"/>
      <c r="G16" s="83"/>
      <c r="H16" s="84"/>
    </row>
    <row r="17" spans="2:62" s="4" customFormat="1" ht="12.6" customHeight="1" x14ac:dyDescent="0.2">
      <c r="B17" s="3"/>
      <c r="C17" s="11"/>
      <c r="D17" s="11"/>
      <c r="E17" s="11"/>
      <c r="F17" s="11"/>
      <c r="G17" s="11"/>
      <c r="H17" s="12"/>
    </row>
    <row r="18" spans="2:62" s="11" customFormat="1" ht="29.25" customHeight="1" x14ac:dyDescent="0.2">
      <c r="B18" s="13"/>
      <c r="C18" s="14" t="s">
        <v>21</v>
      </c>
      <c r="D18" s="15" t="s">
        <v>14</v>
      </c>
      <c r="E18" s="15" t="s">
        <v>12</v>
      </c>
      <c r="F18" s="15" t="s">
        <v>13</v>
      </c>
      <c r="G18" s="15" t="s">
        <v>22</v>
      </c>
      <c r="H18" s="15" t="s">
        <v>23</v>
      </c>
      <c r="I18" s="13"/>
      <c r="J18" s="16" t="s">
        <v>0</v>
      </c>
      <c r="K18" s="17" t="s">
        <v>10</v>
      </c>
      <c r="L18" s="17" t="s">
        <v>24</v>
      </c>
      <c r="M18" s="17" t="s">
        <v>25</v>
      </c>
      <c r="N18" s="17" t="s">
        <v>26</v>
      </c>
      <c r="O18" s="17" t="s">
        <v>27</v>
      </c>
      <c r="P18" s="17" t="s">
        <v>28</v>
      </c>
      <c r="Q18" s="18" t="s">
        <v>29</v>
      </c>
    </row>
    <row r="19" spans="2:62" s="4" customFormat="1" ht="22.9" customHeight="1" x14ac:dyDescent="0.2">
      <c r="B19" s="3"/>
      <c r="C19" s="19" t="s">
        <v>30</v>
      </c>
      <c r="I19" s="3"/>
      <c r="J19" s="20"/>
      <c r="K19" s="21"/>
      <c r="L19" s="21"/>
      <c r="M19" s="22">
        <f>M20</f>
        <v>0</v>
      </c>
      <c r="N19" s="21"/>
      <c r="O19" s="22">
        <f>O20</f>
        <v>31861.250500000009</v>
      </c>
      <c r="P19" s="21"/>
      <c r="Q19" s="23">
        <f>Q20</f>
        <v>0</v>
      </c>
      <c r="AQ19" s="24" t="s">
        <v>15</v>
      </c>
      <c r="AR19" s="24" t="s">
        <v>20</v>
      </c>
      <c r="BH19" s="25" t="e">
        <f>BH20</f>
        <v>#REF!</v>
      </c>
    </row>
    <row r="20" spans="2:62" s="27" customFormat="1" ht="25.9" customHeight="1" x14ac:dyDescent="0.2">
      <c r="B20" s="26"/>
      <c r="D20" s="28" t="s">
        <v>15</v>
      </c>
      <c r="E20" s="29" t="s">
        <v>31</v>
      </c>
      <c r="F20" s="29" t="s">
        <v>32</v>
      </c>
      <c r="I20" s="26"/>
      <c r="J20" s="30"/>
      <c r="M20" s="31">
        <f>M21+M514</f>
        <v>0</v>
      </c>
      <c r="O20" s="31">
        <f>O21+O514</f>
        <v>31861.250500000009</v>
      </c>
      <c r="Q20" s="32">
        <f>Q21+Q514</f>
        <v>0</v>
      </c>
      <c r="AO20" s="28" t="s">
        <v>17</v>
      </c>
      <c r="AQ20" s="33" t="s">
        <v>15</v>
      </c>
      <c r="AR20" s="33" t="s">
        <v>16</v>
      </c>
      <c r="AV20" s="28" t="s">
        <v>33</v>
      </c>
      <c r="BH20" s="34" t="e">
        <f>BH21+BH514</f>
        <v>#REF!</v>
      </c>
    </row>
    <row r="21" spans="2:62" s="27" customFormat="1" ht="22.9" customHeight="1" x14ac:dyDescent="0.2">
      <c r="B21" s="26"/>
      <c r="D21" s="28" t="s">
        <v>15</v>
      </c>
      <c r="E21" s="35" t="s">
        <v>34</v>
      </c>
      <c r="F21" s="35" t="s">
        <v>35</v>
      </c>
      <c r="I21" s="26"/>
      <c r="J21" s="30"/>
      <c r="M21" s="31">
        <f>SUM(M22:M513)</f>
        <v>0</v>
      </c>
      <c r="O21" s="31">
        <f>SUM(O22:O513)</f>
        <v>31861.250500000009</v>
      </c>
      <c r="Q21" s="32">
        <f>SUM(Q22:Q513)</f>
        <v>0</v>
      </c>
      <c r="AO21" s="28" t="s">
        <v>17</v>
      </c>
      <c r="AQ21" s="33" t="s">
        <v>15</v>
      </c>
      <c r="AR21" s="33" t="s">
        <v>17</v>
      </c>
      <c r="AV21" s="28" t="s">
        <v>33</v>
      </c>
      <c r="BH21" s="34" t="e">
        <f>SUM(BH22:BH513)</f>
        <v>#REF!</v>
      </c>
    </row>
    <row r="22" spans="2:62" s="4" customFormat="1" ht="55.5" customHeight="1" x14ac:dyDescent="0.2">
      <c r="B22" s="3"/>
      <c r="C22" s="36" t="s">
        <v>17</v>
      </c>
      <c r="D22" s="36" t="s">
        <v>36</v>
      </c>
      <c r="E22" s="37" t="s">
        <v>37</v>
      </c>
      <c r="F22" s="38" t="s">
        <v>38</v>
      </c>
      <c r="G22" s="39" t="s">
        <v>39</v>
      </c>
      <c r="H22" s="40">
        <v>25</v>
      </c>
      <c r="I22" s="3"/>
      <c r="J22" s="41" t="s">
        <v>0</v>
      </c>
      <c r="K22" s="42" t="s">
        <v>11</v>
      </c>
      <c r="L22" s="43">
        <v>0</v>
      </c>
      <c r="M22" s="43">
        <f>L22*H22</f>
        <v>0</v>
      </c>
      <c r="N22" s="43">
        <v>0</v>
      </c>
      <c r="O22" s="43">
        <f>N22*H22</f>
        <v>0</v>
      </c>
      <c r="P22" s="43">
        <v>0</v>
      </c>
      <c r="Q22" s="44">
        <f>P22*H22</f>
        <v>0</v>
      </c>
      <c r="AO22" s="45" t="s">
        <v>40</v>
      </c>
      <c r="AQ22" s="45" t="s">
        <v>36</v>
      </c>
      <c r="AR22" s="45" t="s">
        <v>18</v>
      </c>
      <c r="AV22" s="24" t="s">
        <v>33</v>
      </c>
      <c r="BB22" s="46" t="e">
        <f>IF(K22="základní",#REF!,0)</f>
        <v>#REF!</v>
      </c>
      <c r="BC22" s="46">
        <f>IF(K22="snížená",#REF!,0)</f>
        <v>0</v>
      </c>
      <c r="BD22" s="46">
        <f>IF(K22="zákl. přenesená",#REF!,0)</f>
        <v>0</v>
      </c>
      <c r="BE22" s="46">
        <f>IF(K22="sníž. přenesená",#REF!,0)</f>
        <v>0</v>
      </c>
      <c r="BF22" s="46">
        <f>IF(K22="nulová",#REF!,0)</f>
        <v>0</v>
      </c>
      <c r="BG22" s="24" t="s">
        <v>17</v>
      </c>
      <c r="BH22" s="46" t="e">
        <f>ROUND(#REF!*H22,2)</f>
        <v>#REF!</v>
      </c>
      <c r="BI22" s="24" t="s">
        <v>40</v>
      </c>
      <c r="BJ22" s="45" t="s">
        <v>41</v>
      </c>
    </row>
    <row r="23" spans="2:62" s="4" customFormat="1" ht="19.5" x14ac:dyDescent="0.2">
      <c r="B23" s="3"/>
      <c r="D23" s="47" t="s">
        <v>42</v>
      </c>
      <c r="F23" s="48" t="s">
        <v>43</v>
      </c>
      <c r="I23" s="3"/>
      <c r="J23" s="49"/>
      <c r="Q23" s="50"/>
      <c r="AQ23" s="24" t="s">
        <v>42</v>
      </c>
      <c r="AR23" s="24" t="s">
        <v>18</v>
      </c>
    </row>
    <row r="24" spans="2:62" s="4" customFormat="1" ht="55.5" customHeight="1" x14ac:dyDescent="0.2">
      <c r="B24" s="3"/>
      <c r="C24" s="36" t="s">
        <v>18</v>
      </c>
      <c r="D24" s="36" t="s">
        <v>36</v>
      </c>
      <c r="E24" s="37" t="s">
        <v>44</v>
      </c>
      <c r="F24" s="38" t="s">
        <v>45</v>
      </c>
      <c r="G24" s="39" t="s">
        <v>46</v>
      </c>
      <c r="H24" s="40">
        <v>1400</v>
      </c>
      <c r="I24" s="3"/>
      <c r="J24" s="41" t="s">
        <v>0</v>
      </c>
      <c r="K24" s="42" t="s">
        <v>11</v>
      </c>
      <c r="L24" s="43">
        <v>0</v>
      </c>
      <c r="M24" s="43">
        <f>L24*H24</f>
        <v>0</v>
      </c>
      <c r="N24" s="43">
        <v>0</v>
      </c>
      <c r="O24" s="43">
        <f>N24*H24</f>
        <v>0</v>
      </c>
      <c r="P24" s="43">
        <v>0</v>
      </c>
      <c r="Q24" s="44">
        <f>P24*H24</f>
        <v>0</v>
      </c>
      <c r="AO24" s="45" t="s">
        <v>40</v>
      </c>
      <c r="AQ24" s="45" t="s">
        <v>36</v>
      </c>
      <c r="AR24" s="45" t="s">
        <v>18</v>
      </c>
      <c r="AV24" s="24" t="s">
        <v>33</v>
      </c>
      <c r="BB24" s="46" t="e">
        <f>IF(K24="základní",#REF!,0)</f>
        <v>#REF!</v>
      </c>
      <c r="BC24" s="46">
        <f>IF(K24="snížená",#REF!,0)</f>
        <v>0</v>
      </c>
      <c r="BD24" s="46">
        <f>IF(K24="zákl. přenesená",#REF!,0)</f>
        <v>0</v>
      </c>
      <c r="BE24" s="46">
        <f>IF(K24="sníž. přenesená",#REF!,0)</f>
        <v>0</v>
      </c>
      <c r="BF24" s="46">
        <f>IF(K24="nulová",#REF!,0)</f>
        <v>0</v>
      </c>
      <c r="BG24" s="24" t="s">
        <v>17</v>
      </c>
      <c r="BH24" s="46" t="e">
        <f>ROUND(#REF!*H24,2)</f>
        <v>#REF!</v>
      </c>
      <c r="BI24" s="24" t="s">
        <v>40</v>
      </c>
      <c r="BJ24" s="45" t="s">
        <v>47</v>
      </c>
    </row>
    <row r="25" spans="2:62" s="4" customFormat="1" ht="19.5" x14ac:dyDescent="0.2">
      <c r="B25" s="3"/>
      <c r="D25" s="47" t="s">
        <v>42</v>
      </c>
      <c r="F25" s="48" t="s">
        <v>48</v>
      </c>
      <c r="I25" s="3"/>
      <c r="J25" s="49"/>
      <c r="Q25" s="50"/>
      <c r="AQ25" s="24" t="s">
        <v>42</v>
      </c>
      <c r="AR25" s="24" t="s">
        <v>18</v>
      </c>
    </row>
    <row r="26" spans="2:62" s="4" customFormat="1" ht="66.75" customHeight="1" x14ac:dyDescent="0.2">
      <c r="B26" s="3"/>
      <c r="C26" s="36" t="s">
        <v>49</v>
      </c>
      <c r="D26" s="36" t="s">
        <v>36</v>
      </c>
      <c r="E26" s="37" t="s">
        <v>50</v>
      </c>
      <c r="F26" s="38" t="s">
        <v>51</v>
      </c>
      <c r="G26" s="39" t="s">
        <v>52</v>
      </c>
      <c r="H26" s="40">
        <v>5000</v>
      </c>
      <c r="I26" s="3"/>
      <c r="J26" s="41" t="s">
        <v>0</v>
      </c>
      <c r="K26" s="42" t="s">
        <v>11</v>
      </c>
      <c r="L26" s="43">
        <v>0</v>
      </c>
      <c r="M26" s="43">
        <f t="shared" ref="M26:M34" si="0">L26*H26</f>
        <v>0</v>
      </c>
      <c r="N26" s="43">
        <v>0</v>
      </c>
      <c r="O26" s="43">
        <f t="shared" ref="O26:O34" si="1">N26*H26</f>
        <v>0</v>
      </c>
      <c r="P26" s="43">
        <v>0</v>
      </c>
      <c r="Q26" s="44">
        <f t="shared" ref="Q26:Q34" si="2">P26*H26</f>
        <v>0</v>
      </c>
      <c r="AO26" s="45" t="s">
        <v>40</v>
      </c>
      <c r="AQ26" s="45" t="s">
        <v>36</v>
      </c>
      <c r="AR26" s="45" t="s">
        <v>18</v>
      </c>
      <c r="AV26" s="24" t="s">
        <v>33</v>
      </c>
      <c r="BB26" s="46" t="e">
        <f>IF(K26="základní",#REF!,0)</f>
        <v>#REF!</v>
      </c>
      <c r="BC26" s="46">
        <f>IF(K26="snížená",#REF!,0)</f>
        <v>0</v>
      </c>
      <c r="BD26" s="46">
        <f>IF(K26="zákl. přenesená",#REF!,0)</f>
        <v>0</v>
      </c>
      <c r="BE26" s="46">
        <f>IF(K26="sníž. přenesená",#REF!,0)</f>
        <v>0</v>
      </c>
      <c r="BF26" s="46">
        <f>IF(K26="nulová",#REF!,0)</f>
        <v>0</v>
      </c>
      <c r="BG26" s="24" t="s">
        <v>17</v>
      </c>
      <c r="BH26" s="46" t="e">
        <f>ROUND(#REF!*H26,2)</f>
        <v>#REF!</v>
      </c>
      <c r="BI26" s="24" t="s">
        <v>40</v>
      </c>
      <c r="BJ26" s="45" t="s">
        <v>53</v>
      </c>
    </row>
    <row r="27" spans="2:62" s="4" customFormat="1" ht="66.75" customHeight="1" x14ac:dyDescent="0.2">
      <c r="B27" s="3"/>
      <c r="C27" s="36" t="s">
        <v>40</v>
      </c>
      <c r="D27" s="36" t="s">
        <v>36</v>
      </c>
      <c r="E27" s="37" t="s">
        <v>54</v>
      </c>
      <c r="F27" s="38" t="s">
        <v>55</v>
      </c>
      <c r="G27" s="39" t="s">
        <v>52</v>
      </c>
      <c r="H27" s="40">
        <v>2000</v>
      </c>
      <c r="I27" s="3"/>
      <c r="J27" s="41" t="s">
        <v>0</v>
      </c>
      <c r="K27" s="42" t="s">
        <v>11</v>
      </c>
      <c r="L27" s="43">
        <v>0</v>
      </c>
      <c r="M27" s="43">
        <f t="shared" si="0"/>
        <v>0</v>
      </c>
      <c r="N27" s="43">
        <v>0</v>
      </c>
      <c r="O27" s="43">
        <f t="shared" si="1"/>
        <v>0</v>
      </c>
      <c r="P27" s="43">
        <v>0</v>
      </c>
      <c r="Q27" s="44">
        <f t="shared" si="2"/>
        <v>0</v>
      </c>
      <c r="AO27" s="45" t="s">
        <v>40</v>
      </c>
      <c r="AQ27" s="45" t="s">
        <v>36</v>
      </c>
      <c r="AR27" s="45" t="s">
        <v>18</v>
      </c>
      <c r="AV27" s="24" t="s">
        <v>33</v>
      </c>
      <c r="BB27" s="46" t="e">
        <f>IF(K27="základní",#REF!,0)</f>
        <v>#REF!</v>
      </c>
      <c r="BC27" s="46">
        <f>IF(K27="snížená",#REF!,0)</f>
        <v>0</v>
      </c>
      <c r="BD27" s="46">
        <f>IF(K27="zákl. přenesená",#REF!,0)</f>
        <v>0</v>
      </c>
      <c r="BE27" s="46">
        <f>IF(K27="sníž. přenesená",#REF!,0)</f>
        <v>0</v>
      </c>
      <c r="BF27" s="46">
        <f>IF(K27="nulová",#REF!,0)</f>
        <v>0</v>
      </c>
      <c r="BG27" s="24" t="s">
        <v>17</v>
      </c>
      <c r="BH27" s="46" t="e">
        <f>ROUND(#REF!*H27,2)</f>
        <v>#REF!</v>
      </c>
      <c r="BI27" s="24" t="s">
        <v>40</v>
      </c>
      <c r="BJ27" s="45" t="s">
        <v>56</v>
      </c>
    </row>
    <row r="28" spans="2:62" s="4" customFormat="1" ht="78" customHeight="1" x14ac:dyDescent="0.2">
      <c r="B28" s="3"/>
      <c r="C28" s="36" t="s">
        <v>34</v>
      </c>
      <c r="D28" s="36" t="s">
        <v>36</v>
      </c>
      <c r="E28" s="37" t="s">
        <v>57</v>
      </c>
      <c r="F28" s="38" t="s">
        <v>58</v>
      </c>
      <c r="G28" s="39" t="s">
        <v>59</v>
      </c>
      <c r="H28" s="40">
        <v>32</v>
      </c>
      <c r="I28" s="3"/>
      <c r="J28" s="41" t="s">
        <v>0</v>
      </c>
      <c r="K28" s="42" t="s">
        <v>11</v>
      </c>
      <c r="L28" s="43">
        <v>0</v>
      </c>
      <c r="M28" s="43">
        <f t="shared" si="0"/>
        <v>0</v>
      </c>
      <c r="N28" s="43">
        <v>0</v>
      </c>
      <c r="O28" s="43">
        <f t="shared" si="1"/>
        <v>0</v>
      </c>
      <c r="P28" s="43">
        <v>0</v>
      </c>
      <c r="Q28" s="44">
        <f t="shared" si="2"/>
        <v>0</v>
      </c>
      <c r="AO28" s="45" t="s">
        <v>40</v>
      </c>
      <c r="AQ28" s="45" t="s">
        <v>36</v>
      </c>
      <c r="AR28" s="45" t="s">
        <v>18</v>
      </c>
      <c r="AV28" s="24" t="s">
        <v>33</v>
      </c>
      <c r="BB28" s="46" t="e">
        <f>IF(K28="základní",#REF!,0)</f>
        <v>#REF!</v>
      </c>
      <c r="BC28" s="46">
        <f>IF(K28="snížená",#REF!,0)</f>
        <v>0</v>
      </c>
      <c r="BD28" s="46">
        <f>IF(K28="zákl. přenesená",#REF!,0)</f>
        <v>0</v>
      </c>
      <c r="BE28" s="46">
        <f>IF(K28="sníž. přenesená",#REF!,0)</f>
        <v>0</v>
      </c>
      <c r="BF28" s="46">
        <f>IF(K28="nulová",#REF!,0)</f>
        <v>0</v>
      </c>
      <c r="BG28" s="24" t="s">
        <v>17</v>
      </c>
      <c r="BH28" s="46" t="e">
        <f>ROUND(#REF!*H28,2)</f>
        <v>#REF!</v>
      </c>
      <c r="BI28" s="24" t="s">
        <v>40</v>
      </c>
      <c r="BJ28" s="45" t="s">
        <v>60</v>
      </c>
    </row>
    <row r="29" spans="2:62" s="4" customFormat="1" ht="78" customHeight="1" x14ac:dyDescent="0.2">
      <c r="B29" s="3"/>
      <c r="C29" s="36" t="s">
        <v>61</v>
      </c>
      <c r="D29" s="36" t="s">
        <v>36</v>
      </c>
      <c r="E29" s="37" t="s">
        <v>62</v>
      </c>
      <c r="F29" s="38" t="s">
        <v>63</v>
      </c>
      <c r="G29" s="39" t="s">
        <v>52</v>
      </c>
      <c r="H29" s="40">
        <v>28000</v>
      </c>
      <c r="I29" s="3"/>
      <c r="J29" s="41" t="s">
        <v>0</v>
      </c>
      <c r="K29" s="42" t="s">
        <v>11</v>
      </c>
      <c r="L29" s="43">
        <v>0</v>
      </c>
      <c r="M29" s="43">
        <f t="shared" si="0"/>
        <v>0</v>
      </c>
      <c r="N29" s="43">
        <v>0</v>
      </c>
      <c r="O29" s="43">
        <f t="shared" si="1"/>
        <v>0</v>
      </c>
      <c r="P29" s="43">
        <v>0</v>
      </c>
      <c r="Q29" s="44">
        <f t="shared" si="2"/>
        <v>0</v>
      </c>
      <c r="AO29" s="45" t="s">
        <v>40</v>
      </c>
      <c r="AQ29" s="45" t="s">
        <v>36</v>
      </c>
      <c r="AR29" s="45" t="s">
        <v>18</v>
      </c>
      <c r="AV29" s="24" t="s">
        <v>33</v>
      </c>
      <c r="BB29" s="46" t="e">
        <f>IF(K29="základní",#REF!,0)</f>
        <v>#REF!</v>
      </c>
      <c r="BC29" s="46">
        <f>IF(K29="snížená",#REF!,0)</f>
        <v>0</v>
      </c>
      <c r="BD29" s="46">
        <f>IF(K29="zákl. přenesená",#REF!,0)</f>
        <v>0</v>
      </c>
      <c r="BE29" s="46">
        <f>IF(K29="sníž. přenesená",#REF!,0)</f>
        <v>0</v>
      </c>
      <c r="BF29" s="46">
        <f>IF(K29="nulová",#REF!,0)</f>
        <v>0</v>
      </c>
      <c r="BG29" s="24" t="s">
        <v>17</v>
      </c>
      <c r="BH29" s="46" t="e">
        <f>ROUND(#REF!*H29,2)</f>
        <v>#REF!</v>
      </c>
      <c r="BI29" s="24" t="s">
        <v>40</v>
      </c>
      <c r="BJ29" s="45" t="s">
        <v>64</v>
      </c>
    </row>
    <row r="30" spans="2:62" s="4" customFormat="1" ht="89.25" customHeight="1" x14ac:dyDescent="0.2">
      <c r="B30" s="3"/>
      <c r="C30" s="36" t="s">
        <v>65</v>
      </c>
      <c r="D30" s="36" t="s">
        <v>36</v>
      </c>
      <c r="E30" s="37" t="s">
        <v>66</v>
      </c>
      <c r="F30" s="38" t="s">
        <v>67</v>
      </c>
      <c r="G30" s="39" t="s">
        <v>52</v>
      </c>
      <c r="H30" s="40">
        <v>16000</v>
      </c>
      <c r="I30" s="3"/>
      <c r="J30" s="41" t="s">
        <v>0</v>
      </c>
      <c r="K30" s="42" t="s">
        <v>11</v>
      </c>
      <c r="L30" s="43">
        <v>0</v>
      </c>
      <c r="M30" s="43">
        <f t="shared" si="0"/>
        <v>0</v>
      </c>
      <c r="N30" s="43">
        <v>0</v>
      </c>
      <c r="O30" s="43">
        <f t="shared" si="1"/>
        <v>0</v>
      </c>
      <c r="P30" s="43">
        <v>0</v>
      </c>
      <c r="Q30" s="44">
        <f t="shared" si="2"/>
        <v>0</v>
      </c>
      <c r="AO30" s="45" t="s">
        <v>40</v>
      </c>
      <c r="AQ30" s="45" t="s">
        <v>36</v>
      </c>
      <c r="AR30" s="45" t="s">
        <v>18</v>
      </c>
      <c r="AV30" s="24" t="s">
        <v>33</v>
      </c>
      <c r="BB30" s="46" t="e">
        <f>IF(K30="základní",#REF!,0)</f>
        <v>#REF!</v>
      </c>
      <c r="BC30" s="46">
        <f>IF(K30="snížená",#REF!,0)</f>
        <v>0</v>
      </c>
      <c r="BD30" s="46">
        <f>IF(K30="zákl. přenesená",#REF!,0)</f>
        <v>0</v>
      </c>
      <c r="BE30" s="46">
        <f>IF(K30="sníž. přenesená",#REF!,0)</f>
        <v>0</v>
      </c>
      <c r="BF30" s="46">
        <f>IF(K30="nulová",#REF!,0)</f>
        <v>0</v>
      </c>
      <c r="BG30" s="24" t="s">
        <v>17</v>
      </c>
      <c r="BH30" s="46" t="e">
        <f>ROUND(#REF!*H30,2)</f>
        <v>#REF!</v>
      </c>
      <c r="BI30" s="24" t="s">
        <v>40</v>
      </c>
      <c r="BJ30" s="45" t="s">
        <v>68</v>
      </c>
    </row>
    <row r="31" spans="2:62" s="4" customFormat="1" ht="89.25" customHeight="1" x14ac:dyDescent="0.2">
      <c r="B31" s="3"/>
      <c r="C31" s="36" t="s">
        <v>69</v>
      </c>
      <c r="D31" s="36" t="s">
        <v>36</v>
      </c>
      <c r="E31" s="37" t="s">
        <v>70</v>
      </c>
      <c r="F31" s="38" t="s">
        <v>71</v>
      </c>
      <c r="G31" s="39" t="s">
        <v>52</v>
      </c>
      <c r="H31" s="40">
        <v>28000</v>
      </c>
      <c r="I31" s="3"/>
      <c r="J31" s="41" t="s">
        <v>0</v>
      </c>
      <c r="K31" s="42" t="s">
        <v>11</v>
      </c>
      <c r="L31" s="43">
        <v>0</v>
      </c>
      <c r="M31" s="43">
        <f t="shared" si="0"/>
        <v>0</v>
      </c>
      <c r="N31" s="43">
        <v>0</v>
      </c>
      <c r="O31" s="43">
        <f t="shared" si="1"/>
        <v>0</v>
      </c>
      <c r="P31" s="43">
        <v>0</v>
      </c>
      <c r="Q31" s="44">
        <f t="shared" si="2"/>
        <v>0</v>
      </c>
      <c r="AO31" s="45" t="s">
        <v>40</v>
      </c>
      <c r="AQ31" s="45" t="s">
        <v>36</v>
      </c>
      <c r="AR31" s="45" t="s">
        <v>18</v>
      </c>
      <c r="AV31" s="24" t="s">
        <v>33</v>
      </c>
      <c r="BB31" s="46" t="e">
        <f>IF(K31="základní",#REF!,0)</f>
        <v>#REF!</v>
      </c>
      <c r="BC31" s="46">
        <f>IF(K31="snížená",#REF!,0)</f>
        <v>0</v>
      </c>
      <c r="BD31" s="46">
        <f>IF(K31="zákl. přenesená",#REF!,0)</f>
        <v>0</v>
      </c>
      <c r="BE31" s="46">
        <f>IF(K31="sníž. přenesená",#REF!,0)</f>
        <v>0</v>
      </c>
      <c r="BF31" s="46">
        <f>IF(K31="nulová",#REF!,0)</f>
        <v>0</v>
      </c>
      <c r="BG31" s="24" t="s">
        <v>17</v>
      </c>
      <c r="BH31" s="46" t="e">
        <f>ROUND(#REF!*H31,2)</f>
        <v>#REF!</v>
      </c>
      <c r="BI31" s="24" t="s">
        <v>40</v>
      </c>
      <c r="BJ31" s="45" t="s">
        <v>72</v>
      </c>
    </row>
    <row r="32" spans="2:62" s="4" customFormat="1" ht="89.25" customHeight="1" x14ac:dyDescent="0.2">
      <c r="B32" s="3"/>
      <c r="C32" s="36" t="s">
        <v>73</v>
      </c>
      <c r="D32" s="36" t="s">
        <v>36</v>
      </c>
      <c r="E32" s="37" t="s">
        <v>74</v>
      </c>
      <c r="F32" s="38" t="s">
        <v>75</v>
      </c>
      <c r="G32" s="39" t="s">
        <v>52</v>
      </c>
      <c r="H32" s="40">
        <v>22000</v>
      </c>
      <c r="I32" s="3"/>
      <c r="J32" s="41" t="s">
        <v>0</v>
      </c>
      <c r="K32" s="42" t="s">
        <v>11</v>
      </c>
      <c r="L32" s="43">
        <v>0</v>
      </c>
      <c r="M32" s="43">
        <f t="shared" si="0"/>
        <v>0</v>
      </c>
      <c r="N32" s="43">
        <v>0</v>
      </c>
      <c r="O32" s="43">
        <f t="shared" si="1"/>
        <v>0</v>
      </c>
      <c r="P32" s="43">
        <v>0</v>
      </c>
      <c r="Q32" s="44">
        <f t="shared" si="2"/>
        <v>0</v>
      </c>
      <c r="AO32" s="45" t="s">
        <v>40</v>
      </c>
      <c r="AQ32" s="45" t="s">
        <v>36</v>
      </c>
      <c r="AR32" s="45" t="s">
        <v>18</v>
      </c>
      <c r="AV32" s="24" t="s">
        <v>33</v>
      </c>
      <c r="BB32" s="46" t="e">
        <f>IF(K32="základní",#REF!,0)</f>
        <v>#REF!</v>
      </c>
      <c r="BC32" s="46">
        <f>IF(K32="snížená",#REF!,0)</f>
        <v>0</v>
      </c>
      <c r="BD32" s="46">
        <f>IF(K32="zákl. přenesená",#REF!,0)</f>
        <v>0</v>
      </c>
      <c r="BE32" s="46">
        <f>IF(K32="sníž. přenesená",#REF!,0)</f>
        <v>0</v>
      </c>
      <c r="BF32" s="46">
        <f>IF(K32="nulová",#REF!,0)</f>
        <v>0</v>
      </c>
      <c r="BG32" s="24" t="s">
        <v>17</v>
      </c>
      <c r="BH32" s="46" t="e">
        <f>ROUND(#REF!*H32,2)</f>
        <v>#REF!</v>
      </c>
      <c r="BI32" s="24" t="s">
        <v>40</v>
      </c>
      <c r="BJ32" s="45" t="s">
        <v>76</v>
      </c>
    </row>
    <row r="33" spans="2:62" s="4" customFormat="1" ht="111.75" customHeight="1" x14ac:dyDescent="0.2">
      <c r="B33" s="3"/>
      <c r="C33" s="36" t="s">
        <v>77</v>
      </c>
      <c r="D33" s="36" t="s">
        <v>36</v>
      </c>
      <c r="E33" s="37" t="s">
        <v>78</v>
      </c>
      <c r="F33" s="38" t="s">
        <v>79</v>
      </c>
      <c r="G33" s="39" t="s">
        <v>80</v>
      </c>
      <c r="H33" s="40">
        <v>340</v>
      </c>
      <c r="I33" s="3"/>
      <c r="J33" s="41" t="s">
        <v>0</v>
      </c>
      <c r="K33" s="42" t="s">
        <v>11</v>
      </c>
      <c r="L33" s="43">
        <v>0</v>
      </c>
      <c r="M33" s="43">
        <f t="shared" si="0"/>
        <v>0</v>
      </c>
      <c r="N33" s="43">
        <v>0</v>
      </c>
      <c r="O33" s="43">
        <f t="shared" si="1"/>
        <v>0</v>
      </c>
      <c r="P33" s="43">
        <v>0</v>
      </c>
      <c r="Q33" s="44">
        <f t="shared" si="2"/>
        <v>0</v>
      </c>
      <c r="AO33" s="45" t="s">
        <v>40</v>
      </c>
      <c r="AQ33" s="45" t="s">
        <v>36</v>
      </c>
      <c r="AR33" s="45" t="s">
        <v>18</v>
      </c>
      <c r="AV33" s="24" t="s">
        <v>33</v>
      </c>
      <c r="BB33" s="46" t="e">
        <f>IF(K33="základní",#REF!,0)</f>
        <v>#REF!</v>
      </c>
      <c r="BC33" s="46">
        <f>IF(K33="snížená",#REF!,0)</f>
        <v>0</v>
      </c>
      <c r="BD33" s="46">
        <f>IF(K33="zákl. přenesená",#REF!,0)</f>
        <v>0</v>
      </c>
      <c r="BE33" s="46">
        <f>IF(K33="sníž. přenesená",#REF!,0)</f>
        <v>0</v>
      </c>
      <c r="BF33" s="46">
        <f>IF(K33="nulová",#REF!,0)</f>
        <v>0</v>
      </c>
      <c r="BG33" s="24" t="s">
        <v>17</v>
      </c>
      <c r="BH33" s="46" t="e">
        <f>ROUND(#REF!*H33,2)</f>
        <v>#REF!</v>
      </c>
      <c r="BI33" s="24" t="s">
        <v>40</v>
      </c>
      <c r="BJ33" s="45" t="s">
        <v>81</v>
      </c>
    </row>
    <row r="34" spans="2:62" s="4" customFormat="1" ht="101.25" customHeight="1" x14ac:dyDescent="0.2">
      <c r="B34" s="3"/>
      <c r="C34" s="36" t="s">
        <v>82</v>
      </c>
      <c r="D34" s="36" t="s">
        <v>36</v>
      </c>
      <c r="E34" s="37" t="s">
        <v>83</v>
      </c>
      <c r="F34" s="38" t="s">
        <v>84</v>
      </c>
      <c r="G34" s="39" t="s">
        <v>85</v>
      </c>
      <c r="H34" s="40">
        <v>2400</v>
      </c>
      <c r="I34" s="3"/>
      <c r="J34" s="41" t="s">
        <v>0</v>
      </c>
      <c r="K34" s="42" t="s">
        <v>11</v>
      </c>
      <c r="L34" s="43">
        <v>0</v>
      </c>
      <c r="M34" s="43">
        <f t="shared" si="0"/>
        <v>0</v>
      </c>
      <c r="N34" s="43">
        <v>0</v>
      </c>
      <c r="O34" s="43">
        <f t="shared" si="1"/>
        <v>0</v>
      </c>
      <c r="P34" s="43">
        <v>0</v>
      </c>
      <c r="Q34" s="44">
        <f t="shared" si="2"/>
        <v>0</v>
      </c>
      <c r="AO34" s="45" t="s">
        <v>40</v>
      </c>
      <c r="AQ34" s="45" t="s">
        <v>36</v>
      </c>
      <c r="AR34" s="45" t="s">
        <v>18</v>
      </c>
      <c r="AV34" s="24" t="s">
        <v>33</v>
      </c>
      <c r="BB34" s="46" t="e">
        <f>IF(K34="základní",#REF!,0)</f>
        <v>#REF!</v>
      </c>
      <c r="BC34" s="46">
        <f>IF(K34="snížená",#REF!,0)</f>
        <v>0</v>
      </c>
      <c r="BD34" s="46">
        <f>IF(K34="zákl. přenesená",#REF!,0)</f>
        <v>0</v>
      </c>
      <c r="BE34" s="46">
        <f>IF(K34="sníž. přenesená",#REF!,0)</f>
        <v>0</v>
      </c>
      <c r="BF34" s="46">
        <f>IF(K34="nulová",#REF!,0)</f>
        <v>0</v>
      </c>
      <c r="BG34" s="24" t="s">
        <v>17</v>
      </c>
      <c r="BH34" s="46" t="e">
        <f>ROUND(#REF!*H34,2)</f>
        <v>#REF!</v>
      </c>
      <c r="BI34" s="24" t="s">
        <v>40</v>
      </c>
      <c r="BJ34" s="45" t="s">
        <v>86</v>
      </c>
    </row>
    <row r="35" spans="2:62" s="4" customFormat="1" ht="19.5" x14ac:dyDescent="0.2">
      <c r="B35" s="3"/>
      <c r="D35" s="47" t="s">
        <v>42</v>
      </c>
      <c r="F35" s="48" t="s">
        <v>87</v>
      </c>
      <c r="I35" s="3"/>
      <c r="J35" s="49"/>
      <c r="Q35" s="50"/>
      <c r="AQ35" s="24" t="s">
        <v>42</v>
      </c>
      <c r="AR35" s="24" t="s">
        <v>18</v>
      </c>
    </row>
    <row r="36" spans="2:62" s="4" customFormat="1" ht="101.25" customHeight="1" x14ac:dyDescent="0.2">
      <c r="B36" s="3"/>
      <c r="C36" s="36" t="s">
        <v>2</v>
      </c>
      <c r="D36" s="36" t="s">
        <v>36</v>
      </c>
      <c r="E36" s="37" t="s">
        <v>88</v>
      </c>
      <c r="F36" s="38" t="s">
        <v>89</v>
      </c>
      <c r="G36" s="39" t="s">
        <v>85</v>
      </c>
      <c r="H36" s="40">
        <v>1800</v>
      </c>
      <c r="I36" s="3"/>
      <c r="J36" s="41" t="s">
        <v>0</v>
      </c>
      <c r="K36" s="42" t="s">
        <v>11</v>
      </c>
      <c r="L36" s="43">
        <v>0</v>
      </c>
      <c r="M36" s="43">
        <f>L36*H36</f>
        <v>0</v>
      </c>
      <c r="N36" s="43">
        <v>0</v>
      </c>
      <c r="O36" s="43">
        <f>N36*H36</f>
        <v>0</v>
      </c>
      <c r="P36" s="43">
        <v>0</v>
      </c>
      <c r="Q36" s="44">
        <f>P36*H36</f>
        <v>0</v>
      </c>
      <c r="AO36" s="45" t="s">
        <v>40</v>
      </c>
      <c r="AQ36" s="45" t="s">
        <v>36</v>
      </c>
      <c r="AR36" s="45" t="s">
        <v>18</v>
      </c>
      <c r="AV36" s="24" t="s">
        <v>33</v>
      </c>
      <c r="BB36" s="46" t="e">
        <f>IF(K36="základní",#REF!,0)</f>
        <v>#REF!</v>
      </c>
      <c r="BC36" s="46">
        <f>IF(K36="snížená",#REF!,0)</f>
        <v>0</v>
      </c>
      <c r="BD36" s="46">
        <f>IF(K36="zákl. přenesená",#REF!,0)</f>
        <v>0</v>
      </c>
      <c r="BE36" s="46">
        <f>IF(K36="sníž. přenesená",#REF!,0)</f>
        <v>0</v>
      </c>
      <c r="BF36" s="46">
        <f>IF(K36="nulová",#REF!,0)</f>
        <v>0</v>
      </c>
      <c r="BG36" s="24" t="s">
        <v>17</v>
      </c>
      <c r="BH36" s="46" t="e">
        <f>ROUND(#REF!*H36,2)</f>
        <v>#REF!</v>
      </c>
      <c r="BI36" s="24" t="s">
        <v>40</v>
      </c>
      <c r="BJ36" s="45" t="s">
        <v>90</v>
      </c>
    </row>
    <row r="37" spans="2:62" s="4" customFormat="1" ht="19.5" x14ac:dyDescent="0.2">
      <c r="B37" s="3"/>
      <c r="D37" s="47" t="s">
        <v>42</v>
      </c>
      <c r="F37" s="48" t="s">
        <v>91</v>
      </c>
      <c r="I37" s="3"/>
      <c r="J37" s="49"/>
      <c r="Q37" s="50"/>
      <c r="AQ37" s="24" t="s">
        <v>42</v>
      </c>
      <c r="AR37" s="24" t="s">
        <v>18</v>
      </c>
    </row>
    <row r="38" spans="2:62" s="4" customFormat="1" ht="111.75" customHeight="1" x14ac:dyDescent="0.2">
      <c r="B38" s="3"/>
      <c r="C38" s="36" t="s">
        <v>92</v>
      </c>
      <c r="D38" s="36" t="s">
        <v>36</v>
      </c>
      <c r="E38" s="37" t="s">
        <v>93</v>
      </c>
      <c r="F38" s="38" t="s">
        <v>94</v>
      </c>
      <c r="G38" s="39" t="s">
        <v>85</v>
      </c>
      <c r="H38" s="40">
        <v>580</v>
      </c>
      <c r="I38" s="3"/>
      <c r="J38" s="41" t="s">
        <v>0</v>
      </c>
      <c r="K38" s="42" t="s">
        <v>11</v>
      </c>
      <c r="L38" s="43">
        <v>0</v>
      </c>
      <c r="M38" s="43">
        <f>L38*H38</f>
        <v>0</v>
      </c>
      <c r="N38" s="43">
        <v>0</v>
      </c>
      <c r="O38" s="43">
        <f>N38*H38</f>
        <v>0</v>
      </c>
      <c r="P38" s="43">
        <v>0</v>
      </c>
      <c r="Q38" s="44">
        <f>P38*H38</f>
        <v>0</v>
      </c>
      <c r="AO38" s="45" t="s">
        <v>40</v>
      </c>
      <c r="AQ38" s="45" t="s">
        <v>36</v>
      </c>
      <c r="AR38" s="45" t="s">
        <v>18</v>
      </c>
      <c r="AV38" s="24" t="s">
        <v>33</v>
      </c>
      <c r="BB38" s="46" t="e">
        <f>IF(K38="základní",#REF!,0)</f>
        <v>#REF!</v>
      </c>
      <c r="BC38" s="46">
        <f>IF(K38="snížená",#REF!,0)</f>
        <v>0</v>
      </c>
      <c r="BD38" s="46">
        <f>IF(K38="zákl. přenesená",#REF!,0)</f>
        <v>0</v>
      </c>
      <c r="BE38" s="46">
        <f>IF(K38="sníž. přenesená",#REF!,0)</f>
        <v>0</v>
      </c>
      <c r="BF38" s="46">
        <f>IF(K38="nulová",#REF!,0)</f>
        <v>0</v>
      </c>
      <c r="BG38" s="24" t="s">
        <v>17</v>
      </c>
      <c r="BH38" s="46" t="e">
        <f>ROUND(#REF!*H38,2)</f>
        <v>#REF!</v>
      </c>
      <c r="BI38" s="24" t="s">
        <v>40</v>
      </c>
      <c r="BJ38" s="45" t="s">
        <v>95</v>
      </c>
    </row>
    <row r="39" spans="2:62" s="4" customFormat="1" ht="19.5" x14ac:dyDescent="0.2">
      <c r="B39" s="3"/>
      <c r="D39" s="47" t="s">
        <v>42</v>
      </c>
      <c r="F39" s="48" t="s">
        <v>96</v>
      </c>
      <c r="I39" s="3"/>
      <c r="J39" s="49"/>
      <c r="Q39" s="50"/>
      <c r="AQ39" s="24" t="s">
        <v>42</v>
      </c>
      <c r="AR39" s="24" t="s">
        <v>18</v>
      </c>
    </row>
    <row r="40" spans="2:62" s="4" customFormat="1" ht="114.95" customHeight="1" x14ac:dyDescent="0.2">
      <c r="B40" s="3"/>
      <c r="C40" s="36" t="s">
        <v>97</v>
      </c>
      <c r="D40" s="36" t="s">
        <v>36</v>
      </c>
      <c r="E40" s="37" t="s">
        <v>98</v>
      </c>
      <c r="F40" s="38" t="s">
        <v>99</v>
      </c>
      <c r="G40" s="39" t="s">
        <v>85</v>
      </c>
      <c r="H40" s="40">
        <v>310</v>
      </c>
      <c r="I40" s="3"/>
      <c r="J40" s="41" t="s">
        <v>0</v>
      </c>
      <c r="K40" s="42" t="s">
        <v>11</v>
      </c>
      <c r="L40" s="43">
        <v>0</v>
      </c>
      <c r="M40" s="43">
        <f>L40*H40</f>
        <v>0</v>
      </c>
      <c r="N40" s="43">
        <v>0</v>
      </c>
      <c r="O40" s="43">
        <f>N40*H40</f>
        <v>0</v>
      </c>
      <c r="P40" s="43">
        <v>0</v>
      </c>
      <c r="Q40" s="44">
        <f>P40*H40</f>
        <v>0</v>
      </c>
      <c r="AO40" s="45" t="s">
        <v>40</v>
      </c>
      <c r="AQ40" s="45" t="s">
        <v>36</v>
      </c>
      <c r="AR40" s="45" t="s">
        <v>18</v>
      </c>
      <c r="AV40" s="24" t="s">
        <v>33</v>
      </c>
      <c r="BB40" s="46" t="e">
        <f>IF(K40="základní",#REF!,0)</f>
        <v>#REF!</v>
      </c>
      <c r="BC40" s="46">
        <f>IF(K40="snížená",#REF!,0)</f>
        <v>0</v>
      </c>
      <c r="BD40" s="46">
        <f>IF(K40="zákl. přenesená",#REF!,0)</f>
        <v>0</v>
      </c>
      <c r="BE40" s="46">
        <f>IF(K40="sníž. přenesená",#REF!,0)</f>
        <v>0</v>
      </c>
      <c r="BF40" s="46">
        <f>IF(K40="nulová",#REF!,0)</f>
        <v>0</v>
      </c>
      <c r="BG40" s="24" t="s">
        <v>17</v>
      </c>
      <c r="BH40" s="46" t="e">
        <f>ROUND(#REF!*H40,2)</f>
        <v>#REF!</v>
      </c>
      <c r="BI40" s="24" t="s">
        <v>40</v>
      </c>
      <c r="BJ40" s="45" t="s">
        <v>100</v>
      </c>
    </row>
    <row r="41" spans="2:62" s="4" customFormat="1" ht="19.5" x14ac:dyDescent="0.2">
      <c r="B41" s="3"/>
      <c r="D41" s="47" t="s">
        <v>42</v>
      </c>
      <c r="F41" s="48" t="s">
        <v>101</v>
      </c>
      <c r="I41" s="3"/>
      <c r="J41" s="49"/>
      <c r="Q41" s="50"/>
      <c r="AQ41" s="24" t="s">
        <v>42</v>
      </c>
      <c r="AR41" s="24" t="s">
        <v>18</v>
      </c>
    </row>
    <row r="42" spans="2:62" s="4" customFormat="1" ht="114.95" customHeight="1" x14ac:dyDescent="0.2">
      <c r="B42" s="3"/>
      <c r="C42" s="36" t="s">
        <v>102</v>
      </c>
      <c r="D42" s="36" t="s">
        <v>36</v>
      </c>
      <c r="E42" s="37" t="s">
        <v>103</v>
      </c>
      <c r="F42" s="38" t="s">
        <v>104</v>
      </c>
      <c r="G42" s="39" t="s">
        <v>85</v>
      </c>
      <c r="H42" s="40">
        <v>100</v>
      </c>
      <c r="I42" s="3"/>
      <c r="J42" s="41" t="s">
        <v>0</v>
      </c>
      <c r="K42" s="42" t="s">
        <v>11</v>
      </c>
      <c r="L42" s="43">
        <v>0</v>
      </c>
      <c r="M42" s="43">
        <f>L42*H42</f>
        <v>0</v>
      </c>
      <c r="N42" s="43">
        <v>0</v>
      </c>
      <c r="O42" s="43">
        <f>N42*H42</f>
        <v>0</v>
      </c>
      <c r="P42" s="43">
        <v>0</v>
      </c>
      <c r="Q42" s="44">
        <f>P42*H42</f>
        <v>0</v>
      </c>
      <c r="AO42" s="45" t="s">
        <v>40</v>
      </c>
      <c r="AQ42" s="45" t="s">
        <v>36</v>
      </c>
      <c r="AR42" s="45" t="s">
        <v>18</v>
      </c>
      <c r="AV42" s="24" t="s">
        <v>33</v>
      </c>
      <c r="BB42" s="46" t="e">
        <f>IF(K42="základní",#REF!,0)</f>
        <v>#REF!</v>
      </c>
      <c r="BC42" s="46">
        <f>IF(K42="snížená",#REF!,0)</f>
        <v>0</v>
      </c>
      <c r="BD42" s="46">
        <f>IF(K42="zákl. přenesená",#REF!,0)</f>
        <v>0</v>
      </c>
      <c r="BE42" s="46">
        <f>IF(K42="sníž. přenesená",#REF!,0)</f>
        <v>0</v>
      </c>
      <c r="BF42" s="46">
        <f>IF(K42="nulová",#REF!,0)</f>
        <v>0</v>
      </c>
      <c r="BG42" s="24" t="s">
        <v>17</v>
      </c>
      <c r="BH42" s="46" t="e">
        <f>ROUND(#REF!*H42,2)</f>
        <v>#REF!</v>
      </c>
      <c r="BI42" s="24" t="s">
        <v>40</v>
      </c>
      <c r="BJ42" s="45" t="s">
        <v>105</v>
      </c>
    </row>
    <row r="43" spans="2:62" s="4" customFormat="1" ht="19.5" x14ac:dyDescent="0.2">
      <c r="B43" s="3"/>
      <c r="D43" s="47" t="s">
        <v>42</v>
      </c>
      <c r="F43" s="48" t="s">
        <v>106</v>
      </c>
      <c r="I43" s="3"/>
      <c r="J43" s="49"/>
      <c r="Q43" s="50"/>
      <c r="AQ43" s="24" t="s">
        <v>42</v>
      </c>
      <c r="AR43" s="24" t="s">
        <v>18</v>
      </c>
    </row>
    <row r="44" spans="2:62" s="4" customFormat="1" ht="101.25" customHeight="1" x14ac:dyDescent="0.2">
      <c r="B44" s="3"/>
      <c r="C44" s="36" t="s">
        <v>107</v>
      </c>
      <c r="D44" s="36" t="s">
        <v>36</v>
      </c>
      <c r="E44" s="37" t="s">
        <v>108</v>
      </c>
      <c r="F44" s="38" t="s">
        <v>109</v>
      </c>
      <c r="G44" s="39" t="s">
        <v>85</v>
      </c>
      <c r="H44" s="40">
        <v>1100</v>
      </c>
      <c r="I44" s="3"/>
      <c r="J44" s="41" t="s">
        <v>0</v>
      </c>
      <c r="K44" s="42" t="s">
        <v>11</v>
      </c>
      <c r="L44" s="43">
        <v>0</v>
      </c>
      <c r="M44" s="43">
        <f>L44*H44</f>
        <v>0</v>
      </c>
      <c r="N44" s="43">
        <v>0</v>
      </c>
      <c r="O44" s="43">
        <f>N44*H44</f>
        <v>0</v>
      </c>
      <c r="P44" s="43">
        <v>0</v>
      </c>
      <c r="Q44" s="44">
        <f>P44*H44</f>
        <v>0</v>
      </c>
      <c r="AO44" s="45" t="s">
        <v>40</v>
      </c>
      <c r="AQ44" s="45" t="s">
        <v>36</v>
      </c>
      <c r="AR44" s="45" t="s">
        <v>18</v>
      </c>
      <c r="AV44" s="24" t="s">
        <v>33</v>
      </c>
      <c r="BB44" s="46" t="e">
        <f>IF(K44="základní",#REF!,0)</f>
        <v>#REF!</v>
      </c>
      <c r="BC44" s="46">
        <f>IF(K44="snížená",#REF!,0)</f>
        <v>0</v>
      </c>
      <c r="BD44" s="46">
        <f>IF(K44="zákl. přenesená",#REF!,0)</f>
        <v>0</v>
      </c>
      <c r="BE44" s="46">
        <f>IF(K44="sníž. přenesená",#REF!,0)</f>
        <v>0</v>
      </c>
      <c r="BF44" s="46">
        <f>IF(K44="nulová",#REF!,0)</f>
        <v>0</v>
      </c>
      <c r="BG44" s="24" t="s">
        <v>17</v>
      </c>
      <c r="BH44" s="46" t="e">
        <f>ROUND(#REF!*H44,2)</f>
        <v>#REF!</v>
      </c>
      <c r="BI44" s="24" t="s">
        <v>40</v>
      </c>
      <c r="BJ44" s="45" t="s">
        <v>110</v>
      </c>
    </row>
    <row r="45" spans="2:62" s="4" customFormat="1" ht="19.5" x14ac:dyDescent="0.2">
      <c r="B45" s="3"/>
      <c r="D45" s="47" t="s">
        <v>42</v>
      </c>
      <c r="F45" s="48" t="s">
        <v>87</v>
      </c>
      <c r="I45" s="3"/>
      <c r="J45" s="49"/>
      <c r="Q45" s="50"/>
      <c r="AQ45" s="24" t="s">
        <v>42</v>
      </c>
      <c r="AR45" s="24" t="s">
        <v>18</v>
      </c>
    </row>
    <row r="46" spans="2:62" s="4" customFormat="1" ht="101.25" customHeight="1" x14ac:dyDescent="0.2">
      <c r="B46" s="3"/>
      <c r="C46" s="36" t="s">
        <v>111</v>
      </c>
      <c r="D46" s="36" t="s">
        <v>36</v>
      </c>
      <c r="E46" s="37" t="s">
        <v>112</v>
      </c>
      <c r="F46" s="38" t="s">
        <v>113</v>
      </c>
      <c r="G46" s="39" t="s">
        <v>85</v>
      </c>
      <c r="H46" s="40">
        <v>850</v>
      </c>
      <c r="I46" s="3"/>
      <c r="J46" s="41" t="s">
        <v>0</v>
      </c>
      <c r="K46" s="42" t="s">
        <v>11</v>
      </c>
      <c r="L46" s="43">
        <v>0</v>
      </c>
      <c r="M46" s="43">
        <f>L46*H46</f>
        <v>0</v>
      </c>
      <c r="N46" s="43">
        <v>0</v>
      </c>
      <c r="O46" s="43">
        <f>N46*H46</f>
        <v>0</v>
      </c>
      <c r="P46" s="43">
        <v>0</v>
      </c>
      <c r="Q46" s="44">
        <f>P46*H46</f>
        <v>0</v>
      </c>
      <c r="AO46" s="45" t="s">
        <v>40</v>
      </c>
      <c r="AQ46" s="45" t="s">
        <v>36</v>
      </c>
      <c r="AR46" s="45" t="s">
        <v>18</v>
      </c>
      <c r="AV46" s="24" t="s">
        <v>33</v>
      </c>
      <c r="BB46" s="46" t="e">
        <f>IF(K46="základní",#REF!,0)</f>
        <v>#REF!</v>
      </c>
      <c r="BC46" s="46">
        <f>IF(K46="snížená",#REF!,0)</f>
        <v>0</v>
      </c>
      <c r="BD46" s="46">
        <f>IF(K46="zákl. přenesená",#REF!,0)</f>
        <v>0</v>
      </c>
      <c r="BE46" s="46">
        <f>IF(K46="sníž. přenesená",#REF!,0)</f>
        <v>0</v>
      </c>
      <c r="BF46" s="46">
        <f>IF(K46="nulová",#REF!,0)</f>
        <v>0</v>
      </c>
      <c r="BG46" s="24" t="s">
        <v>17</v>
      </c>
      <c r="BH46" s="46" t="e">
        <f>ROUND(#REF!*H46,2)</f>
        <v>#REF!</v>
      </c>
      <c r="BI46" s="24" t="s">
        <v>40</v>
      </c>
      <c r="BJ46" s="45" t="s">
        <v>114</v>
      </c>
    </row>
    <row r="47" spans="2:62" s="4" customFormat="1" ht="19.5" x14ac:dyDescent="0.2">
      <c r="B47" s="3"/>
      <c r="D47" s="47" t="s">
        <v>42</v>
      </c>
      <c r="F47" s="48" t="s">
        <v>91</v>
      </c>
      <c r="I47" s="3"/>
      <c r="J47" s="49"/>
      <c r="Q47" s="50"/>
      <c r="AQ47" s="24" t="s">
        <v>42</v>
      </c>
      <c r="AR47" s="24" t="s">
        <v>18</v>
      </c>
    </row>
    <row r="48" spans="2:62" s="4" customFormat="1" ht="111.75" customHeight="1" x14ac:dyDescent="0.2">
      <c r="B48" s="3"/>
      <c r="C48" s="36" t="s">
        <v>115</v>
      </c>
      <c r="D48" s="36" t="s">
        <v>36</v>
      </c>
      <c r="E48" s="37" t="s">
        <v>116</v>
      </c>
      <c r="F48" s="38" t="s">
        <v>117</v>
      </c>
      <c r="G48" s="39" t="s">
        <v>85</v>
      </c>
      <c r="H48" s="40">
        <v>280</v>
      </c>
      <c r="I48" s="3"/>
      <c r="J48" s="41" t="s">
        <v>0</v>
      </c>
      <c r="K48" s="42" t="s">
        <v>11</v>
      </c>
      <c r="L48" s="43">
        <v>0</v>
      </c>
      <c r="M48" s="43">
        <f>L48*H48</f>
        <v>0</v>
      </c>
      <c r="N48" s="43">
        <v>0</v>
      </c>
      <c r="O48" s="43">
        <f>N48*H48</f>
        <v>0</v>
      </c>
      <c r="P48" s="43">
        <v>0</v>
      </c>
      <c r="Q48" s="44">
        <f>P48*H48</f>
        <v>0</v>
      </c>
      <c r="AO48" s="45" t="s">
        <v>40</v>
      </c>
      <c r="AQ48" s="45" t="s">
        <v>36</v>
      </c>
      <c r="AR48" s="45" t="s">
        <v>18</v>
      </c>
      <c r="AV48" s="24" t="s">
        <v>33</v>
      </c>
      <c r="BB48" s="46" t="e">
        <f>IF(K48="základní",#REF!,0)</f>
        <v>#REF!</v>
      </c>
      <c r="BC48" s="46">
        <f>IF(K48="snížená",#REF!,0)</f>
        <v>0</v>
      </c>
      <c r="BD48" s="46">
        <f>IF(K48="zákl. přenesená",#REF!,0)</f>
        <v>0</v>
      </c>
      <c r="BE48" s="46">
        <f>IF(K48="sníž. přenesená",#REF!,0)</f>
        <v>0</v>
      </c>
      <c r="BF48" s="46">
        <f>IF(K48="nulová",#REF!,0)</f>
        <v>0</v>
      </c>
      <c r="BG48" s="24" t="s">
        <v>17</v>
      </c>
      <c r="BH48" s="46" t="e">
        <f>ROUND(#REF!*H48,2)</f>
        <v>#REF!</v>
      </c>
      <c r="BI48" s="24" t="s">
        <v>40</v>
      </c>
      <c r="BJ48" s="45" t="s">
        <v>118</v>
      </c>
    </row>
    <row r="49" spans="2:62" s="4" customFormat="1" ht="19.5" x14ac:dyDescent="0.2">
      <c r="B49" s="3"/>
      <c r="D49" s="47" t="s">
        <v>42</v>
      </c>
      <c r="F49" s="48" t="s">
        <v>96</v>
      </c>
      <c r="I49" s="3"/>
      <c r="J49" s="49"/>
      <c r="Q49" s="50"/>
      <c r="AQ49" s="24" t="s">
        <v>42</v>
      </c>
      <c r="AR49" s="24" t="s">
        <v>18</v>
      </c>
    </row>
    <row r="50" spans="2:62" s="4" customFormat="1" ht="114.95" customHeight="1" x14ac:dyDescent="0.2">
      <c r="B50" s="3"/>
      <c r="C50" s="36" t="s">
        <v>119</v>
      </c>
      <c r="D50" s="36" t="s">
        <v>36</v>
      </c>
      <c r="E50" s="37" t="s">
        <v>120</v>
      </c>
      <c r="F50" s="38" t="s">
        <v>121</v>
      </c>
      <c r="G50" s="39" t="s">
        <v>85</v>
      </c>
      <c r="H50" s="40">
        <v>120</v>
      </c>
      <c r="I50" s="3"/>
      <c r="J50" s="41" t="s">
        <v>0</v>
      </c>
      <c r="K50" s="42" t="s">
        <v>11</v>
      </c>
      <c r="L50" s="43">
        <v>0</v>
      </c>
      <c r="M50" s="43">
        <f>L50*H50</f>
        <v>0</v>
      </c>
      <c r="N50" s="43">
        <v>0</v>
      </c>
      <c r="O50" s="43">
        <f>N50*H50</f>
        <v>0</v>
      </c>
      <c r="P50" s="43">
        <v>0</v>
      </c>
      <c r="Q50" s="44">
        <f>P50*H50</f>
        <v>0</v>
      </c>
      <c r="AO50" s="45" t="s">
        <v>40</v>
      </c>
      <c r="AQ50" s="45" t="s">
        <v>36</v>
      </c>
      <c r="AR50" s="45" t="s">
        <v>18</v>
      </c>
      <c r="AV50" s="24" t="s">
        <v>33</v>
      </c>
      <c r="BB50" s="46" t="e">
        <f>IF(K50="základní",#REF!,0)</f>
        <v>#REF!</v>
      </c>
      <c r="BC50" s="46">
        <f>IF(K50="snížená",#REF!,0)</f>
        <v>0</v>
      </c>
      <c r="BD50" s="46">
        <f>IF(K50="zákl. přenesená",#REF!,0)</f>
        <v>0</v>
      </c>
      <c r="BE50" s="46">
        <f>IF(K50="sníž. přenesená",#REF!,0)</f>
        <v>0</v>
      </c>
      <c r="BF50" s="46">
        <f>IF(K50="nulová",#REF!,0)</f>
        <v>0</v>
      </c>
      <c r="BG50" s="24" t="s">
        <v>17</v>
      </c>
      <c r="BH50" s="46" t="e">
        <f>ROUND(#REF!*H50,2)</f>
        <v>#REF!</v>
      </c>
      <c r="BI50" s="24" t="s">
        <v>40</v>
      </c>
      <c r="BJ50" s="45" t="s">
        <v>122</v>
      </c>
    </row>
    <row r="51" spans="2:62" s="4" customFormat="1" ht="19.5" x14ac:dyDescent="0.2">
      <c r="B51" s="3"/>
      <c r="D51" s="47" t="s">
        <v>42</v>
      </c>
      <c r="F51" s="48" t="s">
        <v>101</v>
      </c>
      <c r="I51" s="3"/>
      <c r="J51" s="49"/>
      <c r="Q51" s="50"/>
      <c r="AQ51" s="24" t="s">
        <v>42</v>
      </c>
      <c r="AR51" s="24" t="s">
        <v>18</v>
      </c>
    </row>
    <row r="52" spans="2:62" s="4" customFormat="1" ht="114.95" customHeight="1" x14ac:dyDescent="0.2">
      <c r="B52" s="3"/>
      <c r="C52" s="36" t="s">
        <v>123</v>
      </c>
      <c r="D52" s="36" t="s">
        <v>36</v>
      </c>
      <c r="E52" s="37" t="s">
        <v>124</v>
      </c>
      <c r="F52" s="38" t="s">
        <v>125</v>
      </c>
      <c r="G52" s="39" t="s">
        <v>85</v>
      </c>
      <c r="H52" s="40">
        <v>80</v>
      </c>
      <c r="I52" s="3"/>
      <c r="J52" s="41" t="s">
        <v>0</v>
      </c>
      <c r="K52" s="42" t="s">
        <v>11</v>
      </c>
      <c r="L52" s="43">
        <v>0</v>
      </c>
      <c r="M52" s="43">
        <f>L52*H52</f>
        <v>0</v>
      </c>
      <c r="N52" s="43">
        <v>0</v>
      </c>
      <c r="O52" s="43">
        <f>N52*H52</f>
        <v>0</v>
      </c>
      <c r="P52" s="43">
        <v>0</v>
      </c>
      <c r="Q52" s="44">
        <f>P52*H52</f>
        <v>0</v>
      </c>
      <c r="AO52" s="45" t="s">
        <v>40</v>
      </c>
      <c r="AQ52" s="45" t="s">
        <v>36</v>
      </c>
      <c r="AR52" s="45" t="s">
        <v>18</v>
      </c>
      <c r="AV52" s="24" t="s">
        <v>33</v>
      </c>
      <c r="BB52" s="46" t="e">
        <f>IF(K52="základní",#REF!,0)</f>
        <v>#REF!</v>
      </c>
      <c r="BC52" s="46">
        <f>IF(K52="snížená",#REF!,0)</f>
        <v>0</v>
      </c>
      <c r="BD52" s="46">
        <f>IF(K52="zákl. přenesená",#REF!,0)</f>
        <v>0</v>
      </c>
      <c r="BE52" s="46">
        <f>IF(K52="sníž. přenesená",#REF!,0)</f>
        <v>0</v>
      </c>
      <c r="BF52" s="46">
        <f>IF(K52="nulová",#REF!,0)</f>
        <v>0</v>
      </c>
      <c r="BG52" s="24" t="s">
        <v>17</v>
      </c>
      <c r="BH52" s="46" t="e">
        <f>ROUND(#REF!*H52,2)</f>
        <v>#REF!</v>
      </c>
      <c r="BI52" s="24" t="s">
        <v>40</v>
      </c>
      <c r="BJ52" s="45" t="s">
        <v>126</v>
      </c>
    </row>
    <row r="53" spans="2:62" s="4" customFormat="1" ht="19.5" x14ac:dyDescent="0.2">
      <c r="B53" s="3"/>
      <c r="D53" s="47" t="s">
        <v>42</v>
      </c>
      <c r="F53" s="48" t="s">
        <v>106</v>
      </c>
      <c r="I53" s="3"/>
      <c r="J53" s="49"/>
      <c r="Q53" s="50"/>
      <c r="AQ53" s="24" t="s">
        <v>42</v>
      </c>
      <c r="AR53" s="24" t="s">
        <v>18</v>
      </c>
    </row>
    <row r="54" spans="2:62" s="4" customFormat="1" ht="78" customHeight="1" x14ac:dyDescent="0.2">
      <c r="B54" s="3"/>
      <c r="C54" s="36" t="s">
        <v>1</v>
      </c>
      <c r="D54" s="36" t="s">
        <v>36</v>
      </c>
      <c r="E54" s="37" t="s">
        <v>127</v>
      </c>
      <c r="F54" s="38" t="s">
        <v>128</v>
      </c>
      <c r="G54" s="39" t="s">
        <v>52</v>
      </c>
      <c r="H54" s="40">
        <v>1800</v>
      </c>
      <c r="I54" s="3"/>
      <c r="J54" s="41" t="s">
        <v>0</v>
      </c>
      <c r="K54" s="42" t="s">
        <v>11</v>
      </c>
      <c r="L54" s="43">
        <v>0</v>
      </c>
      <c r="M54" s="43">
        <f t="shared" ref="M54:M82" si="3">L54*H54</f>
        <v>0</v>
      </c>
      <c r="N54" s="43">
        <v>0</v>
      </c>
      <c r="O54" s="43">
        <f t="shared" ref="O54:O82" si="4">N54*H54</f>
        <v>0</v>
      </c>
      <c r="P54" s="43">
        <v>0</v>
      </c>
      <c r="Q54" s="44">
        <f t="shared" ref="Q54:Q82" si="5">P54*H54</f>
        <v>0</v>
      </c>
      <c r="AO54" s="45" t="s">
        <v>40</v>
      </c>
      <c r="AQ54" s="45" t="s">
        <v>36</v>
      </c>
      <c r="AR54" s="45" t="s">
        <v>18</v>
      </c>
      <c r="AV54" s="24" t="s">
        <v>33</v>
      </c>
      <c r="BB54" s="46" t="e">
        <f>IF(K54="základní",#REF!,0)</f>
        <v>#REF!</v>
      </c>
      <c r="BC54" s="46">
        <f>IF(K54="snížená",#REF!,0)</f>
        <v>0</v>
      </c>
      <c r="BD54" s="46">
        <f>IF(K54="zákl. přenesená",#REF!,0)</f>
        <v>0</v>
      </c>
      <c r="BE54" s="46">
        <f>IF(K54="sníž. přenesená",#REF!,0)</f>
        <v>0</v>
      </c>
      <c r="BF54" s="46">
        <f>IF(K54="nulová",#REF!,0)</f>
        <v>0</v>
      </c>
      <c r="BG54" s="24" t="s">
        <v>17</v>
      </c>
      <c r="BH54" s="46" t="e">
        <f>ROUND(#REF!*H54,2)</f>
        <v>#REF!</v>
      </c>
      <c r="BI54" s="24" t="s">
        <v>40</v>
      </c>
      <c r="BJ54" s="45" t="s">
        <v>129</v>
      </c>
    </row>
    <row r="55" spans="2:62" s="4" customFormat="1" ht="62.65" customHeight="1" x14ac:dyDescent="0.2">
      <c r="B55" s="3"/>
      <c r="C55" s="36" t="s">
        <v>130</v>
      </c>
      <c r="D55" s="36" t="s">
        <v>36</v>
      </c>
      <c r="E55" s="37" t="s">
        <v>131</v>
      </c>
      <c r="F55" s="38" t="s">
        <v>132</v>
      </c>
      <c r="G55" s="39" t="s">
        <v>52</v>
      </c>
      <c r="H55" s="40">
        <v>1300</v>
      </c>
      <c r="I55" s="3"/>
      <c r="J55" s="41" t="s">
        <v>0</v>
      </c>
      <c r="K55" s="42" t="s">
        <v>11</v>
      </c>
      <c r="L55" s="43">
        <v>0</v>
      </c>
      <c r="M55" s="43">
        <f t="shared" si="3"/>
        <v>0</v>
      </c>
      <c r="N55" s="43">
        <v>0</v>
      </c>
      <c r="O55" s="43">
        <f t="shared" si="4"/>
        <v>0</v>
      </c>
      <c r="P55" s="43">
        <v>0</v>
      </c>
      <c r="Q55" s="44">
        <f t="shared" si="5"/>
        <v>0</v>
      </c>
      <c r="AO55" s="45" t="s">
        <v>40</v>
      </c>
      <c r="AQ55" s="45" t="s">
        <v>36</v>
      </c>
      <c r="AR55" s="45" t="s">
        <v>18</v>
      </c>
      <c r="AV55" s="24" t="s">
        <v>33</v>
      </c>
      <c r="BB55" s="46" t="e">
        <f>IF(K55="základní",#REF!,0)</f>
        <v>#REF!</v>
      </c>
      <c r="BC55" s="46">
        <f>IF(K55="snížená",#REF!,0)</f>
        <v>0</v>
      </c>
      <c r="BD55" s="46">
        <f>IF(K55="zákl. přenesená",#REF!,0)</f>
        <v>0</v>
      </c>
      <c r="BE55" s="46">
        <f>IF(K55="sníž. přenesená",#REF!,0)</f>
        <v>0</v>
      </c>
      <c r="BF55" s="46">
        <f>IF(K55="nulová",#REF!,0)</f>
        <v>0</v>
      </c>
      <c r="BG55" s="24" t="s">
        <v>17</v>
      </c>
      <c r="BH55" s="46" t="e">
        <f>ROUND(#REF!*H55,2)</f>
        <v>#REF!</v>
      </c>
      <c r="BI55" s="24" t="s">
        <v>40</v>
      </c>
      <c r="BJ55" s="45" t="s">
        <v>133</v>
      </c>
    </row>
    <row r="56" spans="2:62" s="4" customFormat="1" ht="66.75" customHeight="1" x14ac:dyDescent="0.2">
      <c r="B56" s="3"/>
      <c r="C56" s="36" t="s">
        <v>134</v>
      </c>
      <c r="D56" s="36" t="s">
        <v>36</v>
      </c>
      <c r="E56" s="37" t="s">
        <v>135</v>
      </c>
      <c r="F56" s="38" t="s">
        <v>136</v>
      </c>
      <c r="G56" s="39" t="s">
        <v>52</v>
      </c>
      <c r="H56" s="40">
        <v>1500</v>
      </c>
      <c r="I56" s="3"/>
      <c r="J56" s="41" t="s">
        <v>0</v>
      </c>
      <c r="K56" s="42" t="s">
        <v>11</v>
      </c>
      <c r="L56" s="43">
        <v>0</v>
      </c>
      <c r="M56" s="43">
        <f t="shared" si="3"/>
        <v>0</v>
      </c>
      <c r="N56" s="43">
        <v>0</v>
      </c>
      <c r="O56" s="43">
        <f t="shared" si="4"/>
        <v>0</v>
      </c>
      <c r="P56" s="43">
        <v>0</v>
      </c>
      <c r="Q56" s="44">
        <f t="shared" si="5"/>
        <v>0</v>
      </c>
      <c r="AO56" s="45" t="s">
        <v>40</v>
      </c>
      <c r="AQ56" s="45" t="s">
        <v>36</v>
      </c>
      <c r="AR56" s="45" t="s">
        <v>18</v>
      </c>
      <c r="AV56" s="24" t="s">
        <v>33</v>
      </c>
      <c r="BB56" s="46" t="e">
        <f>IF(K56="základní",#REF!,0)</f>
        <v>#REF!</v>
      </c>
      <c r="BC56" s="46">
        <f>IF(K56="snížená",#REF!,0)</f>
        <v>0</v>
      </c>
      <c r="BD56" s="46">
        <f>IF(K56="zákl. přenesená",#REF!,0)</f>
        <v>0</v>
      </c>
      <c r="BE56" s="46">
        <f>IF(K56="sníž. přenesená",#REF!,0)</f>
        <v>0</v>
      </c>
      <c r="BF56" s="46">
        <f>IF(K56="nulová",#REF!,0)</f>
        <v>0</v>
      </c>
      <c r="BG56" s="24" t="s">
        <v>17</v>
      </c>
      <c r="BH56" s="46" t="e">
        <f>ROUND(#REF!*H56,2)</f>
        <v>#REF!</v>
      </c>
      <c r="BI56" s="24" t="s">
        <v>40</v>
      </c>
      <c r="BJ56" s="45" t="s">
        <v>137</v>
      </c>
    </row>
    <row r="57" spans="2:62" s="4" customFormat="1" ht="66.75" customHeight="1" x14ac:dyDescent="0.2">
      <c r="B57" s="3"/>
      <c r="C57" s="36" t="s">
        <v>138</v>
      </c>
      <c r="D57" s="36" t="s">
        <v>36</v>
      </c>
      <c r="E57" s="37" t="s">
        <v>139</v>
      </c>
      <c r="F57" s="38" t="s">
        <v>140</v>
      </c>
      <c r="G57" s="39" t="s">
        <v>52</v>
      </c>
      <c r="H57" s="40">
        <v>1200</v>
      </c>
      <c r="I57" s="3"/>
      <c r="J57" s="41" t="s">
        <v>0</v>
      </c>
      <c r="K57" s="42" t="s">
        <v>11</v>
      </c>
      <c r="L57" s="43">
        <v>0</v>
      </c>
      <c r="M57" s="43">
        <f t="shared" si="3"/>
        <v>0</v>
      </c>
      <c r="N57" s="43">
        <v>0</v>
      </c>
      <c r="O57" s="43">
        <f t="shared" si="4"/>
        <v>0</v>
      </c>
      <c r="P57" s="43">
        <v>0</v>
      </c>
      <c r="Q57" s="44">
        <f t="shared" si="5"/>
        <v>0</v>
      </c>
      <c r="AO57" s="45" t="s">
        <v>40</v>
      </c>
      <c r="AQ57" s="45" t="s">
        <v>36</v>
      </c>
      <c r="AR57" s="45" t="s">
        <v>18</v>
      </c>
      <c r="AV57" s="24" t="s">
        <v>33</v>
      </c>
      <c r="BB57" s="46" t="e">
        <f>IF(K57="základní",#REF!,0)</f>
        <v>#REF!</v>
      </c>
      <c r="BC57" s="46">
        <f>IF(K57="snížená",#REF!,0)</f>
        <v>0</v>
      </c>
      <c r="BD57" s="46">
        <f>IF(K57="zákl. přenesená",#REF!,0)</f>
        <v>0</v>
      </c>
      <c r="BE57" s="46">
        <f>IF(K57="sníž. přenesená",#REF!,0)</f>
        <v>0</v>
      </c>
      <c r="BF57" s="46">
        <f>IF(K57="nulová",#REF!,0)</f>
        <v>0</v>
      </c>
      <c r="BG57" s="24" t="s">
        <v>17</v>
      </c>
      <c r="BH57" s="46" t="e">
        <f>ROUND(#REF!*H57,2)</f>
        <v>#REF!</v>
      </c>
      <c r="BI57" s="24" t="s">
        <v>40</v>
      </c>
      <c r="BJ57" s="45" t="s">
        <v>141</v>
      </c>
    </row>
    <row r="58" spans="2:62" s="4" customFormat="1" ht="66.75" customHeight="1" x14ac:dyDescent="0.2">
      <c r="B58" s="3"/>
      <c r="C58" s="36" t="s">
        <v>142</v>
      </c>
      <c r="D58" s="36" t="s">
        <v>36</v>
      </c>
      <c r="E58" s="37" t="s">
        <v>143</v>
      </c>
      <c r="F58" s="38" t="s">
        <v>144</v>
      </c>
      <c r="G58" s="39" t="s">
        <v>52</v>
      </c>
      <c r="H58" s="40">
        <v>1500</v>
      </c>
      <c r="I58" s="3"/>
      <c r="J58" s="41" t="s">
        <v>0</v>
      </c>
      <c r="K58" s="42" t="s">
        <v>11</v>
      </c>
      <c r="L58" s="43">
        <v>0</v>
      </c>
      <c r="M58" s="43">
        <f t="shared" si="3"/>
        <v>0</v>
      </c>
      <c r="N58" s="43">
        <v>0</v>
      </c>
      <c r="O58" s="43">
        <f t="shared" si="4"/>
        <v>0</v>
      </c>
      <c r="P58" s="43">
        <v>0</v>
      </c>
      <c r="Q58" s="44">
        <f t="shared" si="5"/>
        <v>0</v>
      </c>
      <c r="AO58" s="45" t="s">
        <v>40</v>
      </c>
      <c r="AQ58" s="45" t="s">
        <v>36</v>
      </c>
      <c r="AR58" s="45" t="s">
        <v>18</v>
      </c>
      <c r="AV58" s="24" t="s">
        <v>33</v>
      </c>
      <c r="BB58" s="46" t="e">
        <f>IF(K58="základní",#REF!,0)</f>
        <v>#REF!</v>
      </c>
      <c r="BC58" s="46">
        <f>IF(K58="snížená",#REF!,0)</f>
        <v>0</v>
      </c>
      <c r="BD58" s="46">
        <f>IF(K58="zákl. přenesená",#REF!,0)</f>
        <v>0</v>
      </c>
      <c r="BE58" s="46">
        <f>IF(K58="sníž. přenesená",#REF!,0)</f>
        <v>0</v>
      </c>
      <c r="BF58" s="46">
        <f>IF(K58="nulová",#REF!,0)</f>
        <v>0</v>
      </c>
      <c r="BG58" s="24" t="s">
        <v>17</v>
      </c>
      <c r="BH58" s="46" t="e">
        <f>ROUND(#REF!*H58,2)</f>
        <v>#REF!</v>
      </c>
      <c r="BI58" s="24" t="s">
        <v>40</v>
      </c>
      <c r="BJ58" s="45" t="s">
        <v>145</v>
      </c>
    </row>
    <row r="59" spans="2:62" s="4" customFormat="1" ht="76.349999999999994" customHeight="1" x14ac:dyDescent="0.2">
      <c r="B59" s="3"/>
      <c r="C59" s="36" t="s">
        <v>146</v>
      </c>
      <c r="D59" s="36" t="s">
        <v>36</v>
      </c>
      <c r="E59" s="37" t="s">
        <v>147</v>
      </c>
      <c r="F59" s="38" t="s">
        <v>148</v>
      </c>
      <c r="G59" s="39" t="s">
        <v>149</v>
      </c>
      <c r="H59" s="40">
        <v>100</v>
      </c>
      <c r="I59" s="3"/>
      <c r="J59" s="41" t="s">
        <v>0</v>
      </c>
      <c r="K59" s="42" t="s">
        <v>11</v>
      </c>
      <c r="L59" s="43">
        <v>0</v>
      </c>
      <c r="M59" s="43">
        <f t="shared" si="3"/>
        <v>0</v>
      </c>
      <c r="N59" s="43">
        <v>0</v>
      </c>
      <c r="O59" s="43">
        <f t="shared" si="4"/>
        <v>0</v>
      </c>
      <c r="P59" s="43">
        <v>0</v>
      </c>
      <c r="Q59" s="44">
        <f t="shared" si="5"/>
        <v>0</v>
      </c>
      <c r="AO59" s="45" t="s">
        <v>40</v>
      </c>
      <c r="AQ59" s="45" t="s">
        <v>36</v>
      </c>
      <c r="AR59" s="45" t="s">
        <v>18</v>
      </c>
      <c r="AV59" s="24" t="s">
        <v>33</v>
      </c>
      <c r="BB59" s="46" t="e">
        <f>IF(K59="základní",#REF!,0)</f>
        <v>#REF!</v>
      </c>
      <c r="BC59" s="46">
        <f>IF(K59="snížená",#REF!,0)</f>
        <v>0</v>
      </c>
      <c r="BD59" s="46">
        <f>IF(K59="zákl. přenesená",#REF!,0)</f>
        <v>0</v>
      </c>
      <c r="BE59" s="46">
        <f>IF(K59="sníž. přenesená",#REF!,0)</f>
        <v>0</v>
      </c>
      <c r="BF59" s="46">
        <f>IF(K59="nulová",#REF!,0)</f>
        <v>0</v>
      </c>
      <c r="BG59" s="24" t="s">
        <v>17</v>
      </c>
      <c r="BH59" s="46" t="e">
        <f>ROUND(#REF!*H59,2)</f>
        <v>#REF!</v>
      </c>
      <c r="BI59" s="24" t="s">
        <v>40</v>
      </c>
      <c r="BJ59" s="45" t="s">
        <v>150</v>
      </c>
    </row>
    <row r="60" spans="2:62" s="4" customFormat="1" ht="189.75" customHeight="1" x14ac:dyDescent="0.2">
      <c r="B60" s="3"/>
      <c r="C60" s="36" t="s">
        <v>151</v>
      </c>
      <c r="D60" s="36" t="s">
        <v>36</v>
      </c>
      <c r="E60" s="37" t="s">
        <v>152</v>
      </c>
      <c r="F60" s="38" t="s">
        <v>153</v>
      </c>
      <c r="G60" s="39" t="s">
        <v>149</v>
      </c>
      <c r="H60" s="40">
        <v>50</v>
      </c>
      <c r="I60" s="3"/>
      <c r="J60" s="41" t="s">
        <v>0</v>
      </c>
      <c r="K60" s="42" t="s">
        <v>11</v>
      </c>
      <c r="L60" s="43">
        <v>0</v>
      </c>
      <c r="M60" s="43">
        <f t="shared" si="3"/>
        <v>0</v>
      </c>
      <c r="N60" s="43">
        <v>0</v>
      </c>
      <c r="O60" s="43">
        <f t="shared" si="4"/>
        <v>0</v>
      </c>
      <c r="P60" s="43">
        <v>0</v>
      </c>
      <c r="Q60" s="44">
        <f t="shared" si="5"/>
        <v>0</v>
      </c>
      <c r="AO60" s="45" t="s">
        <v>40</v>
      </c>
      <c r="AQ60" s="45" t="s">
        <v>36</v>
      </c>
      <c r="AR60" s="45" t="s">
        <v>18</v>
      </c>
      <c r="AV60" s="24" t="s">
        <v>33</v>
      </c>
      <c r="BB60" s="46" t="e">
        <f>IF(K60="základní",#REF!,0)</f>
        <v>#REF!</v>
      </c>
      <c r="BC60" s="46">
        <f>IF(K60="snížená",#REF!,0)</f>
        <v>0</v>
      </c>
      <c r="BD60" s="46">
        <f>IF(K60="zákl. přenesená",#REF!,0)</f>
        <v>0</v>
      </c>
      <c r="BE60" s="46">
        <f>IF(K60="sníž. přenesená",#REF!,0)</f>
        <v>0</v>
      </c>
      <c r="BF60" s="46">
        <f>IF(K60="nulová",#REF!,0)</f>
        <v>0</v>
      </c>
      <c r="BG60" s="24" t="s">
        <v>17</v>
      </c>
      <c r="BH60" s="46" t="e">
        <f>ROUND(#REF!*H60,2)</f>
        <v>#REF!</v>
      </c>
      <c r="BI60" s="24" t="s">
        <v>40</v>
      </c>
      <c r="BJ60" s="45" t="s">
        <v>154</v>
      </c>
    </row>
    <row r="61" spans="2:62" s="4" customFormat="1" ht="189.75" customHeight="1" x14ac:dyDescent="0.2">
      <c r="B61" s="3"/>
      <c r="C61" s="36" t="s">
        <v>155</v>
      </c>
      <c r="D61" s="36" t="s">
        <v>36</v>
      </c>
      <c r="E61" s="37" t="s">
        <v>156</v>
      </c>
      <c r="F61" s="38" t="s">
        <v>157</v>
      </c>
      <c r="G61" s="39" t="s">
        <v>149</v>
      </c>
      <c r="H61" s="40">
        <v>50</v>
      </c>
      <c r="I61" s="3"/>
      <c r="J61" s="41" t="s">
        <v>0</v>
      </c>
      <c r="K61" s="42" t="s">
        <v>11</v>
      </c>
      <c r="L61" s="43">
        <v>0</v>
      </c>
      <c r="M61" s="43">
        <f t="shared" si="3"/>
        <v>0</v>
      </c>
      <c r="N61" s="43">
        <v>0</v>
      </c>
      <c r="O61" s="43">
        <f t="shared" si="4"/>
        <v>0</v>
      </c>
      <c r="P61" s="43">
        <v>0</v>
      </c>
      <c r="Q61" s="44">
        <f t="shared" si="5"/>
        <v>0</v>
      </c>
      <c r="AO61" s="45" t="s">
        <v>40</v>
      </c>
      <c r="AQ61" s="45" t="s">
        <v>36</v>
      </c>
      <c r="AR61" s="45" t="s">
        <v>18</v>
      </c>
      <c r="AV61" s="24" t="s">
        <v>33</v>
      </c>
      <c r="BB61" s="46" t="e">
        <f>IF(K61="základní",#REF!,0)</f>
        <v>#REF!</v>
      </c>
      <c r="BC61" s="46">
        <f>IF(K61="snížená",#REF!,0)</f>
        <v>0</v>
      </c>
      <c r="BD61" s="46">
        <f>IF(K61="zákl. přenesená",#REF!,0)</f>
        <v>0</v>
      </c>
      <c r="BE61" s="46">
        <f>IF(K61="sníž. přenesená",#REF!,0)</f>
        <v>0</v>
      </c>
      <c r="BF61" s="46">
        <f>IF(K61="nulová",#REF!,0)</f>
        <v>0</v>
      </c>
      <c r="BG61" s="24" t="s">
        <v>17</v>
      </c>
      <c r="BH61" s="46" t="e">
        <f>ROUND(#REF!*H61,2)</f>
        <v>#REF!</v>
      </c>
      <c r="BI61" s="24" t="s">
        <v>40</v>
      </c>
      <c r="BJ61" s="45" t="s">
        <v>158</v>
      </c>
    </row>
    <row r="62" spans="2:62" s="4" customFormat="1" ht="194.45" customHeight="1" x14ac:dyDescent="0.2">
      <c r="B62" s="3"/>
      <c r="C62" s="36" t="s">
        <v>159</v>
      </c>
      <c r="D62" s="36" t="s">
        <v>36</v>
      </c>
      <c r="E62" s="37" t="s">
        <v>160</v>
      </c>
      <c r="F62" s="38" t="s">
        <v>161</v>
      </c>
      <c r="G62" s="39" t="s">
        <v>149</v>
      </c>
      <c r="H62" s="40">
        <v>50</v>
      </c>
      <c r="I62" s="3"/>
      <c r="J62" s="41" t="s">
        <v>0</v>
      </c>
      <c r="K62" s="42" t="s">
        <v>11</v>
      </c>
      <c r="L62" s="43">
        <v>0</v>
      </c>
      <c r="M62" s="43">
        <f t="shared" si="3"/>
        <v>0</v>
      </c>
      <c r="N62" s="43">
        <v>0</v>
      </c>
      <c r="O62" s="43">
        <f t="shared" si="4"/>
        <v>0</v>
      </c>
      <c r="P62" s="43">
        <v>0</v>
      </c>
      <c r="Q62" s="44">
        <f t="shared" si="5"/>
        <v>0</v>
      </c>
      <c r="AO62" s="45" t="s">
        <v>40</v>
      </c>
      <c r="AQ62" s="45" t="s">
        <v>36</v>
      </c>
      <c r="AR62" s="45" t="s">
        <v>18</v>
      </c>
      <c r="AV62" s="24" t="s">
        <v>33</v>
      </c>
      <c r="BB62" s="46" t="e">
        <f>IF(K62="základní",#REF!,0)</f>
        <v>#REF!</v>
      </c>
      <c r="BC62" s="46">
        <f>IF(K62="snížená",#REF!,0)</f>
        <v>0</v>
      </c>
      <c r="BD62" s="46">
        <f>IF(K62="zákl. přenesená",#REF!,0)</f>
        <v>0</v>
      </c>
      <c r="BE62" s="46">
        <f>IF(K62="sníž. přenesená",#REF!,0)</f>
        <v>0</v>
      </c>
      <c r="BF62" s="46">
        <f>IF(K62="nulová",#REF!,0)</f>
        <v>0</v>
      </c>
      <c r="BG62" s="24" t="s">
        <v>17</v>
      </c>
      <c r="BH62" s="46" t="e">
        <f>ROUND(#REF!*H62,2)</f>
        <v>#REF!</v>
      </c>
      <c r="BI62" s="24" t="s">
        <v>40</v>
      </c>
      <c r="BJ62" s="45" t="s">
        <v>162</v>
      </c>
    </row>
    <row r="63" spans="2:62" s="4" customFormat="1" ht="194.45" customHeight="1" x14ac:dyDescent="0.2">
      <c r="B63" s="3"/>
      <c r="C63" s="36" t="s">
        <v>163</v>
      </c>
      <c r="D63" s="36" t="s">
        <v>36</v>
      </c>
      <c r="E63" s="37" t="s">
        <v>164</v>
      </c>
      <c r="F63" s="38" t="s">
        <v>165</v>
      </c>
      <c r="G63" s="39" t="s">
        <v>149</v>
      </c>
      <c r="H63" s="40">
        <v>50</v>
      </c>
      <c r="I63" s="3"/>
      <c r="J63" s="41" t="s">
        <v>0</v>
      </c>
      <c r="K63" s="42" t="s">
        <v>11</v>
      </c>
      <c r="L63" s="43">
        <v>0</v>
      </c>
      <c r="M63" s="43">
        <f t="shared" si="3"/>
        <v>0</v>
      </c>
      <c r="N63" s="43">
        <v>0</v>
      </c>
      <c r="O63" s="43">
        <f t="shared" si="4"/>
        <v>0</v>
      </c>
      <c r="P63" s="43">
        <v>0</v>
      </c>
      <c r="Q63" s="44">
        <f t="shared" si="5"/>
        <v>0</v>
      </c>
      <c r="AO63" s="45" t="s">
        <v>40</v>
      </c>
      <c r="AQ63" s="45" t="s">
        <v>36</v>
      </c>
      <c r="AR63" s="45" t="s">
        <v>18</v>
      </c>
      <c r="AV63" s="24" t="s">
        <v>33</v>
      </c>
      <c r="BB63" s="46" t="e">
        <f>IF(K63="základní",#REF!,0)</f>
        <v>#REF!</v>
      </c>
      <c r="BC63" s="46">
        <f>IF(K63="snížená",#REF!,0)</f>
        <v>0</v>
      </c>
      <c r="BD63" s="46">
        <f>IF(K63="zákl. přenesená",#REF!,0)</f>
        <v>0</v>
      </c>
      <c r="BE63" s="46">
        <f>IF(K63="sníž. přenesená",#REF!,0)</f>
        <v>0</v>
      </c>
      <c r="BF63" s="46">
        <f>IF(K63="nulová",#REF!,0)</f>
        <v>0</v>
      </c>
      <c r="BG63" s="24" t="s">
        <v>17</v>
      </c>
      <c r="BH63" s="46" t="e">
        <f>ROUND(#REF!*H63,2)</f>
        <v>#REF!</v>
      </c>
      <c r="BI63" s="24" t="s">
        <v>40</v>
      </c>
      <c r="BJ63" s="45" t="s">
        <v>166</v>
      </c>
    </row>
    <row r="64" spans="2:62" s="4" customFormat="1" ht="189.75" customHeight="1" x14ac:dyDescent="0.2">
      <c r="B64" s="3"/>
      <c r="C64" s="36" t="s">
        <v>167</v>
      </c>
      <c r="D64" s="36" t="s">
        <v>36</v>
      </c>
      <c r="E64" s="37" t="s">
        <v>168</v>
      </c>
      <c r="F64" s="38" t="s">
        <v>169</v>
      </c>
      <c r="G64" s="39" t="s">
        <v>149</v>
      </c>
      <c r="H64" s="40">
        <v>2800</v>
      </c>
      <c r="I64" s="3"/>
      <c r="J64" s="41" t="s">
        <v>0</v>
      </c>
      <c r="K64" s="42" t="s">
        <v>11</v>
      </c>
      <c r="L64" s="43">
        <v>0</v>
      </c>
      <c r="M64" s="43">
        <f t="shared" si="3"/>
        <v>0</v>
      </c>
      <c r="N64" s="43">
        <v>0</v>
      </c>
      <c r="O64" s="43">
        <f t="shared" si="4"/>
        <v>0</v>
      </c>
      <c r="P64" s="43">
        <v>0</v>
      </c>
      <c r="Q64" s="44">
        <f t="shared" si="5"/>
        <v>0</v>
      </c>
      <c r="AO64" s="45" t="s">
        <v>40</v>
      </c>
      <c r="AQ64" s="45" t="s">
        <v>36</v>
      </c>
      <c r="AR64" s="45" t="s">
        <v>18</v>
      </c>
      <c r="AV64" s="24" t="s">
        <v>33</v>
      </c>
      <c r="BB64" s="46" t="e">
        <f>IF(K64="základní",#REF!,0)</f>
        <v>#REF!</v>
      </c>
      <c r="BC64" s="46">
        <f>IF(K64="snížená",#REF!,0)</f>
        <v>0</v>
      </c>
      <c r="BD64" s="46">
        <f>IF(K64="zákl. přenesená",#REF!,0)</f>
        <v>0</v>
      </c>
      <c r="BE64" s="46">
        <f>IF(K64="sníž. přenesená",#REF!,0)</f>
        <v>0</v>
      </c>
      <c r="BF64" s="46">
        <f>IF(K64="nulová",#REF!,0)</f>
        <v>0</v>
      </c>
      <c r="BG64" s="24" t="s">
        <v>17</v>
      </c>
      <c r="BH64" s="46" t="e">
        <f>ROUND(#REF!*H64,2)</f>
        <v>#REF!</v>
      </c>
      <c r="BI64" s="24" t="s">
        <v>40</v>
      </c>
      <c r="BJ64" s="45" t="s">
        <v>170</v>
      </c>
    </row>
    <row r="65" spans="2:62" s="4" customFormat="1" ht="189.75" customHeight="1" x14ac:dyDescent="0.2">
      <c r="B65" s="3"/>
      <c r="C65" s="36" t="s">
        <v>171</v>
      </c>
      <c r="D65" s="36" t="s">
        <v>36</v>
      </c>
      <c r="E65" s="37" t="s">
        <v>172</v>
      </c>
      <c r="F65" s="38" t="s">
        <v>173</v>
      </c>
      <c r="G65" s="39" t="s">
        <v>149</v>
      </c>
      <c r="H65" s="40">
        <v>1200</v>
      </c>
      <c r="I65" s="3"/>
      <c r="J65" s="41" t="s">
        <v>0</v>
      </c>
      <c r="K65" s="42" t="s">
        <v>11</v>
      </c>
      <c r="L65" s="43">
        <v>0</v>
      </c>
      <c r="M65" s="43">
        <f t="shared" si="3"/>
        <v>0</v>
      </c>
      <c r="N65" s="43">
        <v>0</v>
      </c>
      <c r="O65" s="43">
        <f t="shared" si="4"/>
        <v>0</v>
      </c>
      <c r="P65" s="43">
        <v>0</v>
      </c>
      <c r="Q65" s="44">
        <f t="shared" si="5"/>
        <v>0</v>
      </c>
      <c r="AO65" s="45" t="s">
        <v>40</v>
      </c>
      <c r="AQ65" s="45" t="s">
        <v>36</v>
      </c>
      <c r="AR65" s="45" t="s">
        <v>18</v>
      </c>
      <c r="AV65" s="24" t="s">
        <v>33</v>
      </c>
      <c r="BB65" s="46" t="e">
        <f>IF(K65="základní",#REF!,0)</f>
        <v>#REF!</v>
      </c>
      <c r="BC65" s="46">
        <f>IF(K65="snížená",#REF!,0)</f>
        <v>0</v>
      </c>
      <c r="BD65" s="46">
        <f>IF(K65="zákl. přenesená",#REF!,0)</f>
        <v>0</v>
      </c>
      <c r="BE65" s="46">
        <f>IF(K65="sníž. přenesená",#REF!,0)</f>
        <v>0</v>
      </c>
      <c r="BF65" s="46">
        <f>IF(K65="nulová",#REF!,0)</f>
        <v>0</v>
      </c>
      <c r="BG65" s="24" t="s">
        <v>17</v>
      </c>
      <c r="BH65" s="46" t="e">
        <f>ROUND(#REF!*H65,2)</f>
        <v>#REF!</v>
      </c>
      <c r="BI65" s="24" t="s">
        <v>40</v>
      </c>
      <c r="BJ65" s="45" t="s">
        <v>174</v>
      </c>
    </row>
    <row r="66" spans="2:62" s="4" customFormat="1" ht="201" customHeight="1" x14ac:dyDescent="0.2">
      <c r="B66" s="3"/>
      <c r="C66" s="36" t="s">
        <v>175</v>
      </c>
      <c r="D66" s="36" t="s">
        <v>36</v>
      </c>
      <c r="E66" s="37" t="s">
        <v>176</v>
      </c>
      <c r="F66" s="38" t="s">
        <v>177</v>
      </c>
      <c r="G66" s="39" t="s">
        <v>149</v>
      </c>
      <c r="H66" s="40">
        <v>1200</v>
      </c>
      <c r="I66" s="3"/>
      <c r="J66" s="41" t="s">
        <v>0</v>
      </c>
      <c r="K66" s="42" t="s">
        <v>11</v>
      </c>
      <c r="L66" s="43">
        <v>0</v>
      </c>
      <c r="M66" s="43">
        <f t="shared" si="3"/>
        <v>0</v>
      </c>
      <c r="N66" s="43">
        <v>0</v>
      </c>
      <c r="O66" s="43">
        <f t="shared" si="4"/>
        <v>0</v>
      </c>
      <c r="P66" s="43">
        <v>0</v>
      </c>
      <c r="Q66" s="44">
        <f t="shared" si="5"/>
        <v>0</v>
      </c>
      <c r="AO66" s="45" t="s">
        <v>40</v>
      </c>
      <c r="AQ66" s="45" t="s">
        <v>36</v>
      </c>
      <c r="AR66" s="45" t="s">
        <v>18</v>
      </c>
      <c r="AV66" s="24" t="s">
        <v>33</v>
      </c>
      <c r="BB66" s="46" t="e">
        <f>IF(K66="základní",#REF!,0)</f>
        <v>#REF!</v>
      </c>
      <c r="BC66" s="46">
        <f>IF(K66="snížená",#REF!,0)</f>
        <v>0</v>
      </c>
      <c r="BD66" s="46">
        <f>IF(K66="zákl. přenesená",#REF!,0)</f>
        <v>0</v>
      </c>
      <c r="BE66" s="46">
        <f>IF(K66="sníž. přenesená",#REF!,0)</f>
        <v>0</v>
      </c>
      <c r="BF66" s="46">
        <f>IF(K66="nulová",#REF!,0)</f>
        <v>0</v>
      </c>
      <c r="BG66" s="24" t="s">
        <v>17</v>
      </c>
      <c r="BH66" s="46" t="e">
        <f>ROUND(#REF!*H66,2)</f>
        <v>#REF!</v>
      </c>
      <c r="BI66" s="24" t="s">
        <v>40</v>
      </c>
      <c r="BJ66" s="45" t="s">
        <v>178</v>
      </c>
    </row>
    <row r="67" spans="2:62" s="4" customFormat="1" ht="201" customHeight="1" x14ac:dyDescent="0.2">
      <c r="B67" s="3"/>
      <c r="C67" s="36" t="s">
        <v>179</v>
      </c>
      <c r="D67" s="36" t="s">
        <v>36</v>
      </c>
      <c r="E67" s="37" t="s">
        <v>180</v>
      </c>
      <c r="F67" s="38" t="s">
        <v>181</v>
      </c>
      <c r="G67" s="39" t="s">
        <v>149</v>
      </c>
      <c r="H67" s="40">
        <v>1050</v>
      </c>
      <c r="I67" s="3"/>
      <c r="J67" s="41" t="s">
        <v>0</v>
      </c>
      <c r="K67" s="42" t="s">
        <v>11</v>
      </c>
      <c r="L67" s="43">
        <v>0</v>
      </c>
      <c r="M67" s="43">
        <f t="shared" si="3"/>
        <v>0</v>
      </c>
      <c r="N67" s="43">
        <v>0</v>
      </c>
      <c r="O67" s="43">
        <f t="shared" si="4"/>
        <v>0</v>
      </c>
      <c r="P67" s="43">
        <v>0</v>
      </c>
      <c r="Q67" s="44">
        <f t="shared" si="5"/>
        <v>0</v>
      </c>
      <c r="AO67" s="45" t="s">
        <v>40</v>
      </c>
      <c r="AQ67" s="45" t="s">
        <v>36</v>
      </c>
      <c r="AR67" s="45" t="s">
        <v>18</v>
      </c>
      <c r="AV67" s="24" t="s">
        <v>33</v>
      </c>
      <c r="BB67" s="46" t="e">
        <f>IF(K67="základní",#REF!,0)</f>
        <v>#REF!</v>
      </c>
      <c r="BC67" s="46">
        <f>IF(K67="snížená",#REF!,0)</f>
        <v>0</v>
      </c>
      <c r="BD67" s="46">
        <f>IF(K67="zákl. přenesená",#REF!,0)</f>
        <v>0</v>
      </c>
      <c r="BE67" s="46">
        <f>IF(K67="sníž. přenesená",#REF!,0)</f>
        <v>0</v>
      </c>
      <c r="BF67" s="46">
        <f>IF(K67="nulová",#REF!,0)</f>
        <v>0</v>
      </c>
      <c r="BG67" s="24" t="s">
        <v>17</v>
      </c>
      <c r="BH67" s="46" t="e">
        <f>ROUND(#REF!*H67,2)</f>
        <v>#REF!</v>
      </c>
      <c r="BI67" s="24" t="s">
        <v>40</v>
      </c>
      <c r="BJ67" s="45" t="s">
        <v>182</v>
      </c>
    </row>
    <row r="68" spans="2:62" s="4" customFormat="1" ht="78" customHeight="1" x14ac:dyDescent="0.2">
      <c r="B68" s="3"/>
      <c r="C68" s="36" t="s">
        <v>183</v>
      </c>
      <c r="D68" s="36" t="s">
        <v>36</v>
      </c>
      <c r="E68" s="37" t="s">
        <v>184</v>
      </c>
      <c r="F68" s="38" t="s">
        <v>185</v>
      </c>
      <c r="G68" s="39" t="s">
        <v>149</v>
      </c>
      <c r="H68" s="40">
        <v>600</v>
      </c>
      <c r="I68" s="3"/>
      <c r="J68" s="41" t="s">
        <v>0</v>
      </c>
      <c r="K68" s="42" t="s">
        <v>11</v>
      </c>
      <c r="L68" s="43">
        <v>0</v>
      </c>
      <c r="M68" s="43">
        <f t="shared" si="3"/>
        <v>0</v>
      </c>
      <c r="N68" s="43">
        <v>0</v>
      </c>
      <c r="O68" s="43">
        <f t="shared" si="4"/>
        <v>0</v>
      </c>
      <c r="P68" s="43">
        <v>0</v>
      </c>
      <c r="Q68" s="44">
        <f t="shared" si="5"/>
        <v>0</v>
      </c>
      <c r="AO68" s="45" t="s">
        <v>40</v>
      </c>
      <c r="AQ68" s="45" t="s">
        <v>36</v>
      </c>
      <c r="AR68" s="45" t="s">
        <v>18</v>
      </c>
      <c r="AV68" s="24" t="s">
        <v>33</v>
      </c>
      <c r="BB68" s="46" t="e">
        <f>IF(K68="základní",#REF!,0)</f>
        <v>#REF!</v>
      </c>
      <c r="BC68" s="46">
        <f>IF(K68="snížená",#REF!,0)</f>
        <v>0</v>
      </c>
      <c r="BD68" s="46">
        <f>IF(K68="zákl. přenesená",#REF!,0)</f>
        <v>0</v>
      </c>
      <c r="BE68" s="46">
        <f>IF(K68="sníž. přenesená",#REF!,0)</f>
        <v>0</v>
      </c>
      <c r="BF68" s="46">
        <f>IF(K68="nulová",#REF!,0)</f>
        <v>0</v>
      </c>
      <c r="BG68" s="24" t="s">
        <v>17</v>
      </c>
      <c r="BH68" s="46" t="e">
        <f>ROUND(#REF!*H68,2)</f>
        <v>#REF!</v>
      </c>
      <c r="BI68" s="24" t="s">
        <v>40</v>
      </c>
      <c r="BJ68" s="45" t="s">
        <v>186</v>
      </c>
    </row>
    <row r="69" spans="2:62" s="4" customFormat="1" ht="78" customHeight="1" x14ac:dyDescent="0.2">
      <c r="B69" s="3"/>
      <c r="C69" s="36" t="s">
        <v>187</v>
      </c>
      <c r="D69" s="36" t="s">
        <v>36</v>
      </c>
      <c r="E69" s="37" t="s">
        <v>188</v>
      </c>
      <c r="F69" s="38" t="s">
        <v>189</v>
      </c>
      <c r="G69" s="39" t="s">
        <v>149</v>
      </c>
      <c r="H69" s="40">
        <v>100</v>
      </c>
      <c r="I69" s="3"/>
      <c r="J69" s="41" t="s">
        <v>0</v>
      </c>
      <c r="K69" s="42" t="s">
        <v>11</v>
      </c>
      <c r="L69" s="43">
        <v>0</v>
      </c>
      <c r="M69" s="43">
        <f t="shared" si="3"/>
        <v>0</v>
      </c>
      <c r="N69" s="43">
        <v>0</v>
      </c>
      <c r="O69" s="43">
        <f t="shared" si="4"/>
        <v>0</v>
      </c>
      <c r="P69" s="43">
        <v>0</v>
      </c>
      <c r="Q69" s="44">
        <f t="shared" si="5"/>
        <v>0</v>
      </c>
      <c r="AO69" s="45" t="s">
        <v>40</v>
      </c>
      <c r="AQ69" s="45" t="s">
        <v>36</v>
      </c>
      <c r="AR69" s="45" t="s">
        <v>18</v>
      </c>
      <c r="AV69" s="24" t="s">
        <v>33</v>
      </c>
      <c r="BB69" s="46" t="e">
        <f>IF(K69="základní",#REF!,0)</f>
        <v>#REF!</v>
      </c>
      <c r="BC69" s="46">
        <f>IF(K69="snížená",#REF!,0)</f>
        <v>0</v>
      </c>
      <c r="BD69" s="46">
        <f>IF(K69="zákl. přenesená",#REF!,0)</f>
        <v>0</v>
      </c>
      <c r="BE69" s="46">
        <f>IF(K69="sníž. přenesená",#REF!,0)</f>
        <v>0</v>
      </c>
      <c r="BF69" s="46">
        <f>IF(K69="nulová",#REF!,0)</f>
        <v>0</v>
      </c>
      <c r="BG69" s="24" t="s">
        <v>17</v>
      </c>
      <c r="BH69" s="46" t="e">
        <f>ROUND(#REF!*H69,2)</f>
        <v>#REF!</v>
      </c>
      <c r="BI69" s="24" t="s">
        <v>40</v>
      </c>
      <c r="BJ69" s="45" t="s">
        <v>190</v>
      </c>
    </row>
    <row r="70" spans="2:62" s="4" customFormat="1" ht="90" customHeight="1" x14ac:dyDescent="0.2">
      <c r="B70" s="3"/>
      <c r="C70" s="36" t="s">
        <v>191</v>
      </c>
      <c r="D70" s="36" t="s">
        <v>36</v>
      </c>
      <c r="E70" s="37" t="s">
        <v>192</v>
      </c>
      <c r="F70" s="38" t="s">
        <v>193</v>
      </c>
      <c r="G70" s="39" t="s">
        <v>149</v>
      </c>
      <c r="H70" s="40">
        <v>200</v>
      </c>
      <c r="I70" s="3"/>
      <c r="J70" s="41" t="s">
        <v>0</v>
      </c>
      <c r="K70" s="42" t="s">
        <v>11</v>
      </c>
      <c r="L70" s="43">
        <v>0</v>
      </c>
      <c r="M70" s="43">
        <f t="shared" si="3"/>
        <v>0</v>
      </c>
      <c r="N70" s="43">
        <v>0</v>
      </c>
      <c r="O70" s="43">
        <f t="shared" si="4"/>
        <v>0</v>
      </c>
      <c r="P70" s="43">
        <v>0</v>
      </c>
      <c r="Q70" s="44">
        <f t="shared" si="5"/>
        <v>0</v>
      </c>
      <c r="AO70" s="45" t="s">
        <v>40</v>
      </c>
      <c r="AQ70" s="45" t="s">
        <v>36</v>
      </c>
      <c r="AR70" s="45" t="s">
        <v>18</v>
      </c>
      <c r="AV70" s="24" t="s">
        <v>33</v>
      </c>
      <c r="BB70" s="46" t="e">
        <f>IF(K70="základní",#REF!,0)</f>
        <v>#REF!</v>
      </c>
      <c r="BC70" s="46">
        <f>IF(K70="snížená",#REF!,0)</f>
        <v>0</v>
      </c>
      <c r="BD70" s="46">
        <f>IF(K70="zákl. přenesená",#REF!,0)</f>
        <v>0</v>
      </c>
      <c r="BE70" s="46">
        <f>IF(K70="sníž. přenesená",#REF!,0)</f>
        <v>0</v>
      </c>
      <c r="BF70" s="46">
        <f>IF(K70="nulová",#REF!,0)</f>
        <v>0</v>
      </c>
      <c r="BG70" s="24" t="s">
        <v>17</v>
      </c>
      <c r="BH70" s="46" t="e">
        <f>ROUND(#REF!*H70,2)</f>
        <v>#REF!</v>
      </c>
      <c r="BI70" s="24" t="s">
        <v>40</v>
      </c>
      <c r="BJ70" s="45" t="s">
        <v>194</v>
      </c>
    </row>
    <row r="71" spans="2:62" s="4" customFormat="1" ht="49.15" customHeight="1" x14ac:dyDescent="0.2">
      <c r="B71" s="3"/>
      <c r="C71" s="36" t="s">
        <v>195</v>
      </c>
      <c r="D71" s="36" t="s">
        <v>36</v>
      </c>
      <c r="E71" s="37" t="s">
        <v>196</v>
      </c>
      <c r="F71" s="38" t="s">
        <v>197</v>
      </c>
      <c r="G71" s="39" t="s">
        <v>46</v>
      </c>
      <c r="H71" s="40">
        <v>350</v>
      </c>
      <c r="I71" s="3"/>
      <c r="J71" s="41" t="s">
        <v>0</v>
      </c>
      <c r="K71" s="42" t="s">
        <v>11</v>
      </c>
      <c r="L71" s="43">
        <v>0</v>
      </c>
      <c r="M71" s="43">
        <f t="shared" si="3"/>
        <v>0</v>
      </c>
      <c r="N71" s="43">
        <v>0</v>
      </c>
      <c r="O71" s="43">
        <f t="shared" si="4"/>
        <v>0</v>
      </c>
      <c r="P71" s="43">
        <v>0</v>
      </c>
      <c r="Q71" s="44">
        <f t="shared" si="5"/>
        <v>0</v>
      </c>
      <c r="AO71" s="45" t="s">
        <v>40</v>
      </c>
      <c r="AQ71" s="45" t="s">
        <v>36</v>
      </c>
      <c r="AR71" s="45" t="s">
        <v>18</v>
      </c>
      <c r="AV71" s="24" t="s">
        <v>33</v>
      </c>
      <c r="BB71" s="46" t="e">
        <f>IF(K71="základní",#REF!,0)</f>
        <v>#REF!</v>
      </c>
      <c r="BC71" s="46">
        <f>IF(K71="snížená",#REF!,0)</f>
        <v>0</v>
      </c>
      <c r="BD71" s="46">
        <f>IF(K71="zákl. přenesená",#REF!,0)</f>
        <v>0</v>
      </c>
      <c r="BE71" s="46">
        <f>IF(K71="sníž. přenesená",#REF!,0)</f>
        <v>0</v>
      </c>
      <c r="BF71" s="46">
        <f>IF(K71="nulová",#REF!,0)</f>
        <v>0</v>
      </c>
      <c r="BG71" s="24" t="s">
        <v>17</v>
      </c>
      <c r="BH71" s="46" t="e">
        <f>ROUND(#REF!*H71,2)</f>
        <v>#REF!</v>
      </c>
      <c r="BI71" s="24" t="s">
        <v>40</v>
      </c>
      <c r="BJ71" s="45" t="s">
        <v>198</v>
      </c>
    </row>
    <row r="72" spans="2:62" s="4" customFormat="1" ht="49.15" customHeight="1" x14ac:dyDescent="0.2">
      <c r="B72" s="3"/>
      <c r="C72" s="36" t="s">
        <v>199</v>
      </c>
      <c r="D72" s="36" t="s">
        <v>36</v>
      </c>
      <c r="E72" s="37" t="s">
        <v>200</v>
      </c>
      <c r="F72" s="38" t="s">
        <v>201</v>
      </c>
      <c r="G72" s="39" t="s">
        <v>46</v>
      </c>
      <c r="H72" s="40">
        <v>350</v>
      </c>
      <c r="I72" s="3"/>
      <c r="J72" s="41" t="s">
        <v>0</v>
      </c>
      <c r="K72" s="42" t="s">
        <v>11</v>
      </c>
      <c r="L72" s="43">
        <v>0</v>
      </c>
      <c r="M72" s="43">
        <f t="shared" si="3"/>
        <v>0</v>
      </c>
      <c r="N72" s="43">
        <v>0</v>
      </c>
      <c r="O72" s="43">
        <f t="shared" si="4"/>
        <v>0</v>
      </c>
      <c r="P72" s="43">
        <v>0</v>
      </c>
      <c r="Q72" s="44">
        <f t="shared" si="5"/>
        <v>0</v>
      </c>
      <c r="AO72" s="45" t="s">
        <v>40</v>
      </c>
      <c r="AQ72" s="45" t="s">
        <v>36</v>
      </c>
      <c r="AR72" s="45" t="s">
        <v>18</v>
      </c>
      <c r="AV72" s="24" t="s">
        <v>33</v>
      </c>
      <c r="BB72" s="46" t="e">
        <f>IF(K72="základní",#REF!,0)</f>
        <v>#REF!</v>
      </c>
      <c r="BC72" s="46">
        <f>IF(K72="snížená",#REF!,0)</f>
        <v>0</v>
      </c>
      <c r="BD72" s="46">
        <f>IF(K72="zákl. přenesená",#REF!,0)</f>
        <v>0</v>
      </c>
      <c r="BE72" s="46">
        <f>IF(K72="sníž. přenesená",#REF!,0)</f>
        <v>0</v>
      </c>
      <c r="BF72" s="46">
        <f>IF(K72="nulová",#REF!,0)</f>
        <v>0</v>
      </c>
      <c r="BG72" s="24" t="s">
        <v>17</v>
      </c>
      <c r="BH72" s="46" t="e">
        <f>ROUND(#REF!*H72,2)</f>
        <v>#REF!</v>
      </c>
      <c r="BI72" s="24" t="s">
        <v>40</v>
      </c>
      <c r="BJ72" s="45" t="s">
        <v>202</v>
      </c>
    </row>
    <row r="73" spans="2:62" s="4" customFormat="1" ht="134.25" customHeight="1" x14ac:dyDescent="0.2">
      <c r="B73" s="3"/>
      <c r="C73" s="36" t="s">
        <v>203</v>
      </c>
      <c r="D73" s="36" t="s">
        <v>36</v>
      </c>
      <c r="E73" s="37" t="s">
        <v>204</v>
      </c>
      <c r="F73" s="38" t="s">
        <v>205</v>
      </c>
      <c r="G73" s="39" t="s">
        <v>52</v>
      </c>
      <c r="H73" s="40">
        <v>450</v>
      </c>
      <c r="I73" s="3"/>
      <c r="J73" s="41" t="s">
        <v>0</v>
      </c>
      <c r="K73" s="42" t="s">
        <v>11</v>
      </c>
      <c r="L73" s="43">
        <v>0</v>
      </c>
      <c r="M73" s="43">
        <f t="shared" si="3"/>
        <v>0</v>
      </c>
      <c r="N73" s="43">
        <v>0</v>
      </c>
      <c r="O73" s="43">
        <f t="shared" si="4"/>
        <v>0</v>
      </c>
      <c r="P73" s="43">
        <v>0</v>
      </c>
      <c r="Q73" s="44">
        <f t="shared" si="5"/>
        <v>0</v>
      </c>
      <c r="AO73" s="45" t="s">
        <v>40</v>
      </c>
      <c r="AQ73" s="45" t="s">
        <v>36</v>
      </c>
      <c r="AR73" s="45" t="s">
        <v>18</v>
      </c>
      <c r="AV73" s="24" t="s">
        <v>33</v>
      </c>
      <c r="BB73" s="46" t="e">
        <f>IF(K73="základní",#REF!,0)</f>
        <v>#REF!</v>
      </c>
      <c r="BC73" s="46">
        <f>IF(K73="snížená",#REF!,0)</f>
        <v>0</v>
      </c>
      <c r="BD73" s="46">
        <f>IF(K73="zákl. přenesená",#REF!,0)</f>
        <v>0</v>
      </c>
      <c r="BE73" s="46">
        <f>IF(K73="sníž. přenesená",#REF!,0)</f>
        <v>0</v>
      </c>
      <c r="BF73" s="46">
        <f>IF(K73="nulová",#REF!,0)</f>
        <v>0</v>
      </c>
      <c r="BG73" s="24" t="s">
        <v>17</v>
      </c>
      <c r="BH73" s="46" t="e">
        <f>ROUND(#REF!*H73,2)</f>
        <v>#REF!</v>
      </c>
      <c r="BI73" s="24" t="s">
        <v>40</v>
      </c>
      <c r="BJ73" s="45" t="s">
        <v>206</v>
      </c>
    </row>
    <row r="74" spans="2:62" s="4" customFormat="1" ht="134.25" customHeight="1" x14ac:dyDescent="0.2">
      <c r="B74" s="3"/>
      <c r="C74" s="36" t="s">
        <v>207</v>
      </c>
      <c r="D74" s="36" t="s">
        <v>36</v>
      </c>
      <c r="E74" s="37" t="s">
        <v>208</v>
      </c>
      <c r="F74" s="38" t="s">
        <v>209</v>
      </c>
      <c r="G74" s="39" t="s">
        <v>52</v>
      </c>
      <c r="H74" s="40">
        <v>450</v>
      </c>
      <c r="I74" s="3"/>
      <c r="J74" s="41" t="s">
        <v>0</v>
      </c>
      <c r="K74" s="42" t="s">
        <v>11</v>
      </c>
      <c r="L74" s="43">
        <v>0</v>
      </c>
      <c r="M74" s="43">
        <f t="shared" si="3"/>
        <v>0</v>
      </c>
      <c r="N74" s="43">
        <v>0</v>
      </c>
      <c r="O74" s="43">
        <f t="shared" si="4"/>
        <v>0</v>
      </c>
      <c r="P74" s="43">
        <v>0</v>
      </c>
      <c r="Q74" s="44">
        <f t="shared" si="5"/>
        <v>0</v>
      </c>
      <c r="AO74" s="45" t="s">
        <v>40</v>
      </c>
      <c r="AQ74" s="45" t="s">
        <v>36</v>
      </c>
      <c r="AR74" s="45" t="s">
        <v>18</v>
      </c>
      <c r="AV74" s="24" t="s">
        <v>33</v>
      </c>
      <c r="BB74" s="46" t="e">
        <f>IF(K74="základní",#REF!,0)</f>
        <v>#REF!</v>
      </c>
      <c r="BC74" s="46">
        <f>IF(K74="snížená",#REF!,0)</f>
        <v>0</v>
      </c>
      <c r="BD74" s="46">
        <f>IF(K74="zákl. přenesená",#REF!,0)</f>
        <v>0</v>
      </c>
      <c r="BE74" s="46">
        <f>IF(K74="sníž. přenesená",#REF!,0)</f>
        <v>0</v>
      </c>
      <c r="BF74" s="46">
        <f>IF(K74="nulová",#REF!,0)</f>
        <v>0</v>
      </c>
      <c r="BG74" s="24" t="s">
        <v>17</v>
      </c>
      <c r="BH74" s="46" t="e">
        <f>ROUND(#REF!*H74,2)</f>
        <v>#REF!</v>
      </c>
      <c r="BI74" s="24" t="s">
        <v>40</v>
      </c>
      <c r="BJ74" s="45" t="s">
        <v>210</v>
      </c>
    </row>
    <row r="75" spans="2:62" s="4" customFormat="1" ht="145.5" customHeight="1" x14ac:dyDescent="0.2">
      <c r="B75" s="3"/>
      <c r="C75" s="36" t="s">
        <v>211</v>
      </c>
      <c r="D75" s="36" t="s">
        <v>36</v>
      </c>
      <c r="E75" s="37" t="s">
        <v>212</v>
      </c>
      <c r="F75" s="38" t="s">
        <v>213</v>
      </c>
      <c r="G75" s="39" t="s">
        <v>52</v>
      </c>
      <c r="H75" s="40">
        <v>250</v>
      </c>
      <c r="I75" s="3"/>
      <c r="J75" s="41" t="s">
        <v>0</v>
      </c>
      <c r="K75" s="42" t="s">
        <v>11</v>
      </c>
      <c r="L75" s="43">
        <v>0</v>
      </c>
      <c r="M75" s="43">
        <f t="shared" si="3"/>
        <v>0</v>
      </c>
      <c r="N75" s="43">
        <v>0</v>
      </c>
      <c r="O75" s="43">
        <f t="shared" si="4"/>
        <v>0</v>
      </c>
      <c r="P75" s="43">
        <v>0</v>
      </c>
      <c r="Q75" s="44">
        <f t="shared" si="5"/>
        <v>0</v>
      </c>
      <c r="AO75" s="45" t="s">
        <v>40</v>
      </c>
      <c r="AQ75" s="45" t="s">
        <v>36</v>
      </c>
      <c r="AR75" s="45" t="s">
        <v>18</v>
      </c>
      <c r="AV75" s="24" t="s">
        <v>33</v>
      </c>
      <c r="BB75" s="46" t="e">
        <f>IF(K75="základní",#REF!,0)</f>
        <v>#REF!</v>
      </c>
      <c r="BC75" s="46">
        <f>IF(K75="snížená",#REF!,0)</f>
        <v>0</v>
      </c>
      <c r="BD75" s="46">
        <f>IF(K75="zákl. přenesená",#REF!,0)</f>
        <v>0</v>
      </c>
      <c r="BE75" s="46">
        <f>IF(K75="sníž. přenesená",#REF!,0)</f>
        <v>0</v>
      </c>
      <c r="BF75" s="46">
        <f>IF(K75="nulová",#REF!,0)</f>
        <v>0</v>
      </c>
      <c r="BG75" s="24" t="s">
        <v>17</v>
      </c>
      <c r="BH75" s="46" t="e">
        <f>ROUND(#REF!*H75,2)</f>
        <v>#REF!</v>
      </c>
      <c r="BI75" s="24" t="s">
        <v>40</v>
      </c>
      <c r="BJ75" s="45" t="s">
        <v>214</v>
      </c>
    </row>
    <row r="76" spans="2:62" s="4" customFormat="1" ht="145.5" customHeight="1" x14ac:dyDescent="0.2">
      <c r="B76" s="3"/>
      <c r="C76" s="36" t="s">
        <v>215</v>
      </c>
      <c r="D76" s="36" t="s">
        <v>36</v>
      </c>
      <c r="E76" s="37" t="s">
        <v>216</v>
      </c>
      <c r="F76" s="38" t="s">
        <v>217</v>
      </c>
      <c r="G76" s="39" t="s">
        <v>52</v>
      </c>
      <c r="H76" s="40">
        <v>250</v>
      </c>
      <c r="I76" s="3"/>
      <c r="J76" s="41" t="s">
        <v>0</v>
      </c>
      <c r="K76" s="42" t="s">
        <v>11</v>
      </c>
      <c r="L76" s="43">
        <v>0</v>
      </c>
      <c r="M76" s="43">
        <f t="shared" si="3"/>
        <v>0</v>
      </c>
      <c r="N76" s="43">
        <v>0</v>
      </c>
      <c r="O76" s="43">
        <f t="shared" si="4"/>
        <v>0</v>
      </c>
      <c r="P76" s="43">
        <v>0</v>
      </c>
      <c r="Q76" s="44">
        <f t="shared" si="5"/>
        <v>0</v>
      </c>
      <c r="AO76" s="45" t="s">
        <v>40</v>
      </c>
      <c r="AQ76" s="45" t="s">
        <v>36</v>
      </c>
      <c r="AR76" s="45" t="s">
        <v>18</v>
      </c>
      <c r="AV76" s="24" t="s">
        <v>33</v>
      </c>
      <c r="BB76" s="46" t="e">
        <f>IF(K76="základní",#REF!,0)</f>
        <v>#REF!</v>
      </c>
      <c r="BC76" s="46">
        <f>IF(K76="snížená",#REF!,0)</f>
        <v>0</v>
      </c>
      <c r="BD76" s="46">
        <f>IF(K76="zákl. přenesená",#REF!,0)</f>
        <v>0</v>
      </c>
      <c r="BE76" s="46">
        <f>IF(K76="sníž. přenesená",#REF!,0)</f>
        <v>0</v>
      </c>
      <c r="BF76" s="46">
        <f>IF(K76="nulová",#REF!,0)</f>
        <v>0</v>
      </c>
      <c r="BG76" s="24" t="s">
        <v>17</v>
      </c>
      <c r="BH76" s="46" t="e">
        <f>ROUND(#REF!*H76,2)</f>
        <v>#REF!</v>
      </c>
      <c r="BI76" s="24" t="s">
        <v>40</v>
      </c>
      <c r="BJ76" s="45" t="s">
        <v>218</v>
      </c>
    </row>
    <row r="77" spans="2:62" s="4" customFormat="1" ht="234.75" customHeight="1" x14ac:dyDescent="0.2">
      <c r="B77" s="3"/>
      <c r="C77" s="36" t="s">
        <v>219</v>
      </c>
      <c r="D77" s="36" t="s">
        <v>36</v>
      </c>
      <c r="E77" s="37" t="s">
        <v>220</v>
      </c>
      <c r="F77" s="38" t="s">
        <v>221</v>
      </c>
      <c r="G77" s="39" t="s">
        <v>39</v>
      </c>
      <c r="H77" s="40">
        <v>7</v>
      </c>
      <c r="I77" s="3"/>
      <c r="J77" s="41" t="s">
        <v>0</v>
      </c>
      <c r="K77" s="42" t="s">
        <v>11</v>
      </c>
      <c r="L77" s="43">
        <v>0</v>
      </c>
      <c r="M77" s="43">
        <f t="shared" si="3"/>
        <v>0</v>
      </c>
      <c r="N77" s="43">
        <v>0</v>
      </c>
      <c r="O77" s="43">
        <f t="shared" si="4"/>
        <v>0</v>
      </c>
      <c r="P77" s="43">
        <v>0</v>
      </c>
      <c r="Q77" s="44">
        <f t="shared" si="5"/>
        <v>0</v>
      </c>
      <c r="AO77" s="45" t="s">
        <v>40</v>
      </c>
      <c r="AQ77" s="45" t="s">
        <v>36</v>
      </c>
      <c r="AR77" s="45" t="s">
        <v>18</v>
      </c>
      <c r="AV77" s="24" t="s">
        <v>33</v>
      </c>
      <c r="BB77" s="46" t="e">
        <f>IF(K77="základní",#REF!,0)</f>
        <v>#REF!</v>
      </c>
      <c r="BC77" s="46">
        <f>IF(K77="snížená",#REF!,0)</f>
        <v>0</v>
      </c>
      <c r="BD77" s="46">
        <f>IF(K77="zákl. přenesená",#REF!,0)</f>
        <v>0</v>
      </c>
      <c r="BE77" s="46">
        <f>IF(K77="sníž. přenesená",#REF!,0)</f>
        <v>0</v>
      </c>
      <c r="BF77" s="46">
        <f>IF(K77="nulová",#REF!,0)</f>
        <v>0</v>
      </c>
      <c r="BG77" s="24" t="s">
        <v>17</v>
      </c>
      <c r="BH77" s="46" t="e">
        <f>ROUND(#REF!*H77,2)</f>
        <v>#REF!</v>
      </c>
      <c r="BI77" s="24" t="s">
        <v>40</v>
      </c>
      <c r="BJ77" s="45" t="s">
        <v>222</v>
      </c>
    </row>
    <row r="78" spans="2:62" s="4" customFormat="1" ht="76.349999999999994" customHeight="1" x14ac:dyDescent="0.2">
      <c r="B78" s="3"/>
      <c r="C78" s="36" t="s">
        <v>223</v>
      </c>
      <c r="D78" s="36" t="s">
        <v>36</v>
      </c>
      <c r="E78" s="37" t="s">
        <v>224</v>
      </c>
      <c r="F78" s="38" t="s">
        <v>225</v>
      </c>
      <c r="G78" s="39" t="s">
        <v>149</v>
      </c>
      <c r="H78" s="40">
        <v>250</v>
      </c>
      <c r="I78" s="3"/>
      <c r="J78" s="41" t="s">
        <v>0</v>
      </c>
      <c r="K78" s="42" t="s">
        <v>11</v>
      </c>
      <c r="L78" s="43">
        <v>0</v>
      </c>
      <c r="M78" s="43">
        <f t="shared" si="3"/>
        <v>0</v>
      </c>
      <c r="N78" s="43">
        <v>0</v>
      </c>
      <c r="O78" s="43">
        <f t="shared" si="4"/>
        <v>0</v>
      </c>
      <c r="P78" s="43">
        <v>0</v>
      </c>
      <c r="Q78" s="44">
        <f t="shared" si="5"/>
        <v>0</v>
      </c>
      <c r="AO78" s="45" t="s">
        <v>40</v>
      </c>
      <c r="AQ78" s="45" t="s">
        <v>36</v>
      </c>
      <c r="AR78" s="45" t="s">
        <v>18</v>
      </c>
      <c r="AV78" s="24" t="s">
        <v>33</v>
      </c>
      <c r="BB78" s="46" t="e">
        <f>IF(K78="základní",#REF!,0)</f>
        <v>#REF!</v>
      </c>
      <c r="BC78" s="46">
        <f>IF(K78="snížená",#REF!,0)</f>
        <v>0</v>
      </c>
      <c r="BD78" s="46">
        <f>IF(K78="zákl. přenesená",#REF!,0)</f>
        <v>0</v>
      </c>
      <c r="BE78" s="46">
        <f>IF(K78="sníž. přenesená",#REF!,0)</f>
        <v>0</v>
      </c>
      <c r="BF78" s="46">
        <f>IF(K78="nulová",#REF!,0)</f>
        <v>0</v>
      </c>
      <c r="BG78" s="24" t="s">
        <v>17</v>
      </c>
      <c r="BH78" s="46" t="e">
        <f>ROUND(#REF!*H78,2)</f>
        <v>#REF!</v>
      </c>
      <c r="BI78" s="24" t="s">
        <v>40</v>
      </c>
      <c r="BJ78" s="45" t="s">
        <v>226</v>
      </c>
    </row>
    <row r="79" spans="2:62" s="4" customFormat="1" ht="76.349999999999994" customHeight="1" x14ac:dyDescent="0.2">
      <c r="B79" s="3"/>
      <c r="C79" s="36" t="s">
        <v>227</v>
      </c>
      <c r="D79" s="36" t="s">
        <v>36</v>
      </c>
      <c r="E79" s="37" t="s">
        <v>228</v>
      </c>
      <c r="F79" s="38" t="s">
        <v>229</v>
      </c>
      <c r="G79" s="39" t="s">
        <v>149</v>
      </c>
      <c r="H79" s="40">
        <v>400</v>
      </c>
      <c r="I79" s="3"/>
      <c r="J79" s="41" t="s">
        <v>0</v>
      </c>
      <c r="K79" s="42" t="s">
        <v>11</v>
      </c>
      <c r="L79" s="43">
        <v>0</v>
      </c>
      <c r="M79" s="43">
        <f t="shared" si="3"/>
        <v>0</v>
      </c>
      <c r="N79" s="43">
        <v>0</v>
      </c>
      <c r="O79" s="43">
        <f t="shared" si="4"/>
        <v>0</v>
      </c>
      <c r="P79" s="43">
        <v>0</v>
      </c>
      <c r="Q79" s="44">
        <f t="shared" si="5"/>
        <v>0</v>
      </c>
      <c r="AO79" s="45" t="s">
        <v>40</v>
      </c>
      <c r="AQ79" s="45" t="s">
        <v>36</v>
      </c>
      <c r="AR79" s="45" t="s">
        <v>18</v>
      </c>
      <c r="AV79" s="24" t="s">
        <v>33</v>
      </c>
      <c r="BB79" s="46" t="e">
        <f>IF(K79="základní",#REF!,0)</f>
        <v>#REF!</v>
      </c>
      <c r="BC79" s="46">
        <f>IF(K79="snížená",#REF!,0)</f>
        <v>0</v>
      </c>
      <c r="BD79" s="46">
        <f>IF(K79="zákl. přenesená",#REF!,0)</f>
        <v>0</v>
      </c>
      <c r="BE79" s="46">
        <f>IF(K79="sníž. přenesená",#REF!,0)</f>
        <v>0</v>
      </c>
      <c r="BF79" s="46">
        <f>IF(K79="nulová",#REF!,0)</f>
        <v>0</v>
      </c>
      <c r="BG79" s="24" t="s">
        <v>17</v>
      </c>
      <c r="BH79" s="46" t="e">
        <f>ROUND(#REF!*H79,2)</f>
        <v>#REF!</v>
      </c>
      <c r="BI79" s="24" t="s">
        <v>40</v>
      </c>
      <c r="BJ79" s="45" t="s">
        <v>230</v>
      </c>
    </row>
    <row r="80" spans="2:62" s="4" customFormat="1" ht="76.349999999999994" customHeight="1" x14ac:dyDescent="0.2">
      <c r="B80" s="3"/>
      <c r="C80" s="36" t="s">
        <v>231</v>
      </c>
      <c r="D80" s="36" t="s">
        <v>36</v>
      </c>
      <c r="E80" s="37" t="s">
        <v>232</v>
      </c>
      <c r="F80" s="38" t="s">
        <v>233</v>
      </c>
      <c r="G80" s="39" t="s">
        <v>149</v>
      </c>
      <c r="H80" s="40">
        <v>14000</v>
      </c>
      <c r="I80" s="3"/>
      <c r="J80" s="41" t="s">
        <v>0</v>
      </c>
      <c r="K80" s="42" t="s">
        <v>11</v>
      </c>
      <c r="L80" s="43">
        <v>0</v>
      </c>
      <c r="M80" s="43">
        <f t="shared" si="3"/>
        <v>0</v>
      </c>
      <c r="N80" s="43">
        <v>0</v>
      </c>
      <c r="O80" s="43">
        <f t="shared" si="4"/>
        <v>0</v>
      </c>
      <c r="P80" s="43">
        <v>0</v>
      </c>
      <c r="Q80" s="44">
        <f t="shared" si="5"/>
        <v>0</v>
      </c>
      <c r="AO80" s="45" t="s">
        <v>40</v>
      </c>
      <c r="AQ80" s="45" t="s">
        <v>36</v>
      </c>
      <c r="AR80" s="45" t="s">
        <v>18</v>
      </c>
      <c r="AV80" s="24" t="s">
        <v>33</v>
      </c>
      <c r="BB80" s="46" t="e">
        <f>IF(K80="základní",#REF!,0)</f>
        <v>#REF!</v>
      </c>
      <c r="BC80" s="46">
        <f>IF(K80="snížená",#REF!,0)</f>
        <v>0</v>
      </c>
      <c r="BD80" s="46">
        <f>IF(K80="zákl. přenesená",#REF!,0)</f>
        <v>0</v>
      </c>
      <c r="BE80" s="46">
        <f>IF(K80="sníž. přenesená",#REF!,0)</f>
        <v>0</v>
      </c>
      <c r="BF80" s="46">
        <f>IF(K80="nulová",#REF!,0)</f>
        <v>0</v>
      </c>
      <c r="BG80" s="24" t="s">
        <v>17</v>
      </c>
      <c r="BH80" s="46" t="e">
        <f>ROUND(#REF!*H80,2)</f>
        <v>#REF!</v>
      </c>
      <c r="BI80" s="24" t="s">
        <v>40</v>
      </c>
      <c r="BJ80" s="45" t="s">
        <v>234</v>
      </c>
    </row>
    <row r="81" spans="2:62" s="4" customFormat="1" ht="76.349999999999994" customHeight="1" x14ac:dyDescent="0.2">
      <c r="B81" s="3"/>
      <c r="C81" s="36" t="s">
        <v>235</v>
      </c>
      <c r="D81" s="36" t="s">
        <v>36</v>
      </c>
      <c r="E81" s="37" t="s">
        <v>236</v>
      </c>
      <c r="F81" s="38" t="s">
        <v>237</v>
      </c>
      <c r="G81" s="39" t="s">
        <v>149</v>
      </c>
      <c r="H81" s="40">
        <v>1250</v>
      </c>
      <c r="I81" s="3"/>
      <c r="J81" s="41" t="s">
        <v>0</v>
      </c>
      <c r="K81" s="42" t="s">
        <v>11</v>
      </c>
      <c r="L81" s="43">
        <v>0</v>
      </c>
      <c r="M81" s="43">
        <f t="shared" si="3"/>
        <v>0</v>
      </c>
      <c r="N81" s="43">
        <v>0</v>
      </c>
      <c r="O81" s="43">
        <f t="shared" si="4"/>
        <v>0</v>
      </c>
      <c r="P81" s="43">
        <v>0</v>
      </c>
      <c r="Q81" s="44">
        <f t="shared" si="5"/>
        <v>0</v>
      </c>
      <c r="AO81" s="45" t="s">
        <v>40</v>
      </c>
      <c r="AQ81" s="45" t="s">
        <v>36</v>
      </c>
      <c r="AR81" s="45" t="s">
        <v>18</v>
      </c>
      <c r="AV81" s="24" t="s">
        <v>33</v>
      </c>
      <c r="BB81" s="46" t="e">
        <f>IF(K81="základní",#REF!,0)</f>
        <v>#REF!</v>
      </c>
      <c r="BC81" s="46">
        <f>IF(K81="snížená",#REF!,0)</f>
        <v>0</v>
      </c>
      <c r="BD81" s="46">
        <f>IF(K81="zákl. přenesená",#REF!,0)</f>
        <v>0</v>
      </c>
      <c r="BE81" s="46">
        <f>IF(K81="sníž. přenesená",#REF!,0)</f>
        <v>0</v>
      </c>
      <c r="BF81" s="46">
        <f>IF(K81="nulová",#REF!,0)</f>
        <v>0</v>
      </c>
      <c r="BG81" s="24" t="s">
        <v>17</v>
      </c>
      <c r="BH81" s="46" t="e">
        <f>ROUND(#REF!*H81,2)</f>
        <v>#REF!</v>
      </c>
      <c r="BI81" s="24" t="s">
        <v>40</v>
      </c>
      <c r="BJ81" s="45" t="s">
        <v>238</v>
      </c>
    </row>
    <row r="82" spans="2:62" s="4" customFormat="1" ht="55.5" customHeight="1" x14ac:dyDescent="0.2">
      <c r="B82" s="3"/>
      <c r="C82" s="36" t="s">
        <v>239</v>
      </c>
      <c r="D82" s="36" t="s">
        <v>36</v>
      </c>
      <c r="E82" s="37" t="s">
        <v>240</v>
      </c>
      <c r="F82" s="38" t="s">
        <v>241</v>
      </c>
      <c r="G82" s="39" t="s">
        <v>39</v>
      </c>
      <c r="H82" s="40">
        <v>3</v>
      </c>
      <c r="I82" s="3"/>
      <c r="J82" s="41" t="s">
        <v>0</v>
      </c>
      <c r="K82" s="42" t="s">
        <v>11</v>
      </c>
      <c r="L82" s="43">
        <v>0</v>
      </c>
      <c r="M82" s="43">
        <f t="shared" si="3"/>
        <v>0</v>
      </c>
      <c r="N82" s="43">
        <v>0</v>
      </c>
      <c r="O82" s="43">
        <f t="shared" si="4"/>
        <v>0</v>
      </c>
      <c r="P82" s="43">
        <v>0</v>
      </c>
      <c r="Q82" s="44">
        <f t="shared" si="5"/>
        <v>0</v>
      </c>
      <c r="AO82" s="45" t="s">
        <v>40</v>
      </c>
      <c r="AQ82" s="45" t="s">
        <v>36</v>
      </c>
      <c r="AR82" s="45" t="s">
        <v>18</v>
      </c>
      <c r="AV82" s="24" t="s">
        <v>33</v>
      </c>
      <c r="BB82" s="46" t="e">
        <f>IF(K82="základní",#REF!,0)</f>
        <v>#REF!</v>
      </c>
      <c r="BC82" s="46">
        <f>IF(K82="snížená",#REF!,0)</f>
        <v>0</v>
      </c>
      <c r="BD82" s="46">
        <f>IF(K82="zákl. přenesená",#REF!,0)</f>
        <v>0</v>
      </c>
      <c r="BE82" s="46">
        <f>IF(K82="sníž. přenesená",#REF!,0)</f>
        <v>0</v>
      </c>
      <c r="BF82" s="46">
        <f>IF(K82="nulová",#REF!,0)</f>
        <v>0</v>
      </c>
      <c r="BG82" s="24" t="s">
        <v>17</v>
      </c>
      <c r="BH82" s="46" t="e">
        <f>ROUND(#REF!*H82,2)</f>
        <v>#REF!</v>
      </c>
      <c r="BI82" s="24" t="s">
        <v>40</v>
      </c>
      <c r="BJ82" s="45" t="s">
        <v>242</v>
      </c>
    </row>
    <row r="83" spans="2:62" s="4" customFormat="1" ht="19.5" x14ac:dyDescent="0.2">
      <c r="B83" s="3"/>
      <c r="D83" s="47" t="s">
        <v>42</v>
      </c>
      <c r="F83" s="48" t="s">
        <v>43</v>
      </c>
      <c r="I83" s="3"/>
      <c r="J83" s="49"/>
      <c r="Q83" s="50"/>
      <c r="AQ83" s="24" t="s">
        <v>42</v>
      </c>
      <c r="AR83" s="24" t="s">
        <v>18</v>
      </c>
    </row>
    <row r="84" spans="2:62" s="4" customFormat="1" ht="55.5" customHeight="1" x14ac:dyDescent="0.2">
      <c r="B84" s="3"/>
      <c r="C84" s="36" t="s">
        <v>243</v>
      </c>
      <c r="D84" s="36" t="s">
        <v>36</v>
      </c>
      <c r="E84" s="37" t="s">
        <v>244</v>
      </c>
      <c r="F84" s="38" t="s">
        <v>245</v>
      </c>
      <c r="G84" s="39" t="s">
        <v>46</v>
      </c>
      <c r="H84" s="40">
        <v>500</v>
      </c>
      <c r="I84" s="3"/>
      <c r="J84" s="41" t="s">
        <v>0</v>
      </c>
      <c r="K84" s="42" t="s">
        <v>11</v>
      </c>
      <c r="L84" s="43">
        <v>0</v>
      </c>
      <c r="M84" s="43">
        <f>L84*H84</f>
        <v>0</v>
      </c>
      <c r="N84" s="43">
        <v>0</v>
      </c>
      <c r="O84" s="43">
        <f>N84*H84</f>
        <v>0</v>
      </c>
      <c r="P84" s="43">
        <v>0</v>
      </c>
      <c r="Q84" s="44">
        <f>P84*H84</f>
        <v>0</v>
      </c>
      <c r="AO84" s="45" t="s">
        <v>40</v>
      </c>
      <c r="AQ84" s="45" t="s">
        <v>36</v>
      </c>
      <c r="AR84" s="45" t="s">
        <v>18</v>
      </c>
      <c r="AV84" s="24" t="s">
        <v>33</v>
      </c>
      <c r="BB84" s="46" t="e">
        <f>IF(K84="základní",#REF!,0)</f>
        <v>#REF!</v>
      </c>
      <c r="BC84" s="46">
        <f>IF(K84="snížená",#REF!,0)</f>
        <v>0</v>
      </c>
      <c r="BD84" s="46">
        <f>IF(K84="zákl. přenesená",#REF!,0)</f>
        <v>0</v>
      </c>
      <c r="BE84" s="46">
        <f>IF(K84="sníž. přenesená",#REF!,0)</f>
        <v>0</v>
      </c>
      <c r="BF84" s="46">
        <f>IF(K84="nulová",#REF!,0)</f>
        <v>0</v>
      </c>
      <c r="BG84" s="24" t="s">
        <v>17</v>
      </c>
      <c r="BH84" s="46" t="e">
        <f>ROUND(#REF!*H84,2)</f>
        <v>#REF!</v>
      </c>
      <c r="BI84" s="24" t="s">
        <v>40</v>
      </c>
      <c r="BJ84" s="45" t="s">
        <v>246</v>
      </c>
    </row>
    <row r="85" spans="2:62" s="4" customFormat="1" ht="19.5" x14ac:dyDescent="0.2">
      <c r="B85" s="3"/>
      <c r="D85" s="47" t="s">
        <v>42</v>
      </c>
      <c r="F85" s="48" t="s">
        <v>247</v>
      </c>
      <c r="I85" s="3"/>
      <c r="J85" s="49"/>
      <c r="Q85" s="50"/>
      <c r="AQ85" s="24" t="s">
        <v>42</v>
      </c>
      <c r="AR85" s="24" t="s">
        <v>18</v>
      </c>
    </row>
    <row r="86" spans="2:62" s="4" customFormat="1" ht="168" customHeight="1" x14ac:dyDescent="0.2">
      <c r="B86" s="3"/>
      <c r="C86" s="36" t="s">
        <v>248</v>
      </c>
      <c r="D86" s="36" t="s">
        <v>36</v>
      </c>
      <c r="E86" s="37" t="s">
        <v>249</v>
      </c>
      <c r="F86" s="38" t="s">
        <v>250</v>
      </c>
      <c r="G86" s="39" t="s">
        <v>85</v>
      </c>
      <c r="H86" s="40">
        <v>100</v>
      </c>
      <c r="I86" s="3"/>
      <c r="J86" s="41" t="s">
        <v>0</v>
      </c>
      <c r="K86" s="42" t="s">
        <v>11</v>
      </c>
      <c r="L86" s="43">
        <v>0</v>
      </c>
      <c r="M86" s="43">
        <f>L86*H86</f>
        <v>0</v>
      </c>
      <c r="N86" s="43">
        <v>0</v>
      </c>
      <c r="O86" s="43">
        <f>N86*H86</f>
        <v>0</v>
      </c>
      <c r="P86" s="43">
        <v>0</v>
      </c>
      <c r="Q86" s="44">
        <f>P86*H86</f>
        <v>0</v>
      </c>
      <c r="AO86" s="45" t="s">
        <v>40</v>
      </c>
      <c r="AQ86" s="45" t="s">
        <v>36</v>
      </c>
      <c r="AR86" s="45" t="s">
        <v>18</v>
      </c>
      <c r="AV86" s="24" t="s">
        <v>33</v>
      </c>
      <c r="BB86" s="46" t="e">
        <f>IF(K86="základní",#REF!,0)</f>
        <v>#REF!</v>
      </c>
      <c r="BC86" s="46">
        <f>IF(K86="snížená",#REF!,0)</f>
        <v>0</v>
      </c>
      <c r="BD86" s="46">
        <f>IF(K86="zákl. přenesená",#REF!,0)</f>
        <v>0</v>
      </c>
      <c r="BE86" s="46">
        <f>IF(K86="sníž. přenesená",#REF!,0)</f>
        <v>0</v>
      </c>
      <c r="BF86" s="46">
        <f>IF(K86="nulová",#REF!,0)</f>
        <v>0</v>
      </c>
      <c r="BG86" s="24" t="s">
        <v>17</v>
      </c>
      <c r="BH86" s="46" t="e">
        <f>ROUND(#REF!*H86,2)</f>
        <v>#REF!</v>
      </c>
      <c r="BI86" s="24" t="s">
        <v>40</v>
      </c>
      <c r="BJ86" s="45" t="s">
        <v>251</v>
      </c>
    </row>
    <row r="87" spans="2:62" s="4" customFormat="1" ht="19.5" x14ac:dyDescent="0.2">
      <c r="B87" s="3"/>
      <c r="D87" s="47" t="s">
        <v>42</v>
      </c>
      <c r="F87" s="48" t="s">
        <v>252</v>
      </c>
      <c r="I87" s="3"/>
      <c r="J87" s="49"/>
      <c r="Q87" s="50"/>
      <c r="AQ87" s="24" t="s">
        <v>42</v>
      </c>
      <c r="AR87" s="24" t="s">
        <v>18</v>
      </c>
    </row>
    <row r="88" spans="2:62" s="4" customFormat="1" ht="168" customHeight="1" x14ac:dyDescent="0.2">
      <c r="B88" s="3"/>
      <c r="C88" s="36" t="s">
        <v>253</v>
      </c>
      <c r="D88" s="36" t="s">
        <v>36</v>
      </c>
      <c r="E88" s="37" t="s">
        <v>254</v>
      </c>
      <c r="F88" s="38" t="s">
        <v>255</v>
      </c>
      <c r="G88" s="39" t="s">
        <v>85</v>
      </c>
      <c r="H88" s="40">
        <v>80</v>
      </c>
      <c r="I88" s="3"/>
      <c r="J88" s="41" t="s">
        <v>0</v>
      </c>
      <c r="K88" s="42" t="s">
        <v>11</v>
      </c>
      <c r="L88" s="43">
        <v>0</v>
      </c>
      <c r="M88" s="43">
        <f>L88*H88</f>
        <v>0</v>
      </c>
      <c r="N88" s="43">
        <v>0</v>
      </c>
      <c r="O88" s="43">
        <f>N88*H88</f>
        <v>0</v>
      </c>
      <c r="P88" s="43">
        <v>0</v>
      </c>
      <c r="Q88" s="44">
        <f>P88*H88</f>
        <v>0</v>
      </c>
      <c r="AO88" s="45" t="s">
        <v>40</v>
      </c>
      <c r="AQ88" s="45" t="s">
        <v>36</v>
      </c>
      <c r="AR88" s="45" t="s">
        <v>18</v>
      </c>
      <c r="AV88" s="24" t="s">
        <v>33</v>
      </c>
      <c r="BB88" s="46" t="e">
        <f>IF(K88="základní",#REF!,0)</f>
        <v>#REF!</v>
      </c>
      <c r="BC88" s="46">
        <f>IF(K88="snížená",#REF!,0)</f>
        <v>0</v>
      </c>
      <c r="BD88" s="46">
        <f>IF(K88="zákl. přenesená",#REF!,0)</f>
        <v>0</v>
      </c>
      <c r="BE88" s="46">
        <f>IF(K88="sníž. přenesená",#REF!,0)</f>
        <v>0</v>
      </c>
      <c r="BF88" s="46">
        <f>IF(K88="nulová",#REF!,0)</f>
        <v>0</v>
      </c>
      <c r="BG88" s="24" t="s">
        <v>17</v>
      </c>
      <c r="BH88" s="46" t="e">
        <f>ROUND(#REF!*H88,2)</f>
        <v>#REF!</v>
      </c>
      <c r="BI88" s="24" t="s">
        <v>40</v>
      </c>
      <c r="BJ88" s="45" t="s">
        <v>256</v>
      </c>
    </row>
    <row r="89" spans="2:62" s="4" customFormat="1" ht="19.5" x14ac:dyDescent="0.2">
      <c r="B89" s="3"/>
      <c r="D89" s="47" t="s">
        <v>42</v>
      </c>
      <c r="F89" s="48" t="s">
        <v>252</v>
      </c>
      <c r="I89" s="3"/>
      <c r="J89" s="49"/>
      <c r="Q89" s="50"/>
      <c r="AQ89" s="24" t="s">
        <v>42</v>
      </c>
      <c r="AR89" s="24" t="s">
        <v>18</v>
      </c>
    </row>
    <row r="90" spans="2:62" s="4" customFormat="1" ht="168" customHeight="1" x14ac:dyDescent="0.2">
      <c r="B90" s="3"/>
      <c r="C90" s="36" t="s">
        <v>257</v>
      </c>
      <c r="D90" s="36" t="s">
        <v>36</v>
      </c>
      <c r="E90" s="37" t="s">
        <v>258</v>
      </c>
      <c r="F90" s="38" t="s">
        <v>259</v>
      </c>
      <c r="G90" s="39" t="s">
        <v>85</v>
      </c>
      <c r="H90" s="40">
        <v>60</v>
      </c>
      <c r="I90" s="3"/>
      <c r="J90" s="41" t="s">
        <v>0</v>
      </c>
      <c r="K90" s="42" t="s">
        <v>11</v>
      </c>
      <c r="L90" s="43">
        <v>0</v>
      </c>
      <c r="M90" s="43">
        <f>L90*H90</f>
        <v>0</v>
      </c>
      <c r="N90" s="43">
        <v>0</v>
      </c>
      <c r="O90" s="43">
        <f>N90*H90</f>
        <v>0</v>
      </c>
      <c r="P90" s="43">
        <v>0</v>
      </c>
      <c r="Q90" s="44">
        <f>P90*H90</f>
        <v>0</v>
      </c>
      <c r="AO90" s="45" t="s">
        <v>40</v>
      </c>
      <c r="AQ90" s="45" t="s">
        <v>36</v>
      </c>
      <c r="AR90" s="45" t="s">
        <v>18</v>
      </c>
      <c r="AV90" s="24" t="s">
        <v>33</v>
      </c>
      <c r="BB90" s="46" t="e">
        <f>IF(K90="základní",#REF!,0)</f>
        <v>#REF!</v>
      </c>
      <c r="BC90" s="46">
        <f>IF(K90="snížená",#REF!,0)</f>
        <v>0</v>
      </c>
      <c r="BD90" s="46">
        <f>IF(K90="zákl. přenesená",#REF!,0)</f>
        <v>0</v>
      </c>
      <c r="BE90" s="46">
        <f>IF(K90="sníž. přenesená",#REF!,0)</f>
        <v>0</v>
      </c>
      <c r="BF90" s="46">
        <f>IF(K90="nulová",#REF!,0)</f>
        <v>0</v>
      </c>
      <c r="BG90" s="24" t="s">
        <v>17</v>
      </c>
      <c r="BH90" s="46" t="e">
        <f>ROUND(#REF!*H90,2)</f>
        <v>#REF!</v>
      </c>
      <c r="BI90" s="24" t="s">
        <v>40</v>
      </c>
      <c r="BJ90" s="45" t="s">
        <v>260</v>
      </c>
    </row>
    <row r="91" spans="2:62" s="4" customFormat="1" ht="19.5" x14ac:dyDescent="0.2">
      <c r="B91" s="3"/>
      <c r="D91" s="47" t="s">
        <v>42</v>
      </c>
      <c r="F91" s="48" t="s">
        <v>252</v>
      </c>
      <c r="I91" s="3"/>
      <c r="J91" s="49"/>
      <c r="Q91" s="50"/>
      <c r="AQ91" s="24" t="s">
        <v>42</v>
      </c>
      <c r="AR91" s="24" t="s">
        <v>18</v>
      </c>
    </row>
    <row r="92" spans="2:62" s="4" customFormat="1" ht="168" customHeight="1" x14ac:dyDescent="0.2">
      <c r="B92" s="3"/>
      <c r="C92" s="36" t="s">
        <v>261</v>
      </c>
      <c r="D92" s="36" t="s">
        <v>36</v>
      </c>
      <c r="E92" s="37" t="s">
        <v>262</v>
      </c>
      <c r="F92" s="38" t="s">
        <v>263</v>
      </c>
      <c r="G92" s="39" t="s">
        <v>85</v>
      </c>
      <c r="H92" s="40">
        <v>10</v>
      </c>
      <c r="I92" s="3"/>
      <c r="J92" s="41" t="s">
        <v>0</v>
      </c>
      <c r="K92" s="42" t="s">
        <v>11</v>
      </c>
      <c r="L92" s="43">
        <v>0</v>
      </c>
      <c r="M92" s="43">
        <f>L92*H92</f>
        <v>0</v>
      </c>
      <c r="N92" s="43">
        <v>0</v>
      </c>
      <c r="O92" s="43">
        <f>N92*H92</f>
        <v>0</v>
      </c>
      <c r="P92" s="43">
        <v>0</v>
      </c>
      <c r="Q92" s="44">
        <f>P92*H92</f>
        <v>0</v>
      </c>
      <c r="AO92" s="45" t="s">
        <v>40</v>
      </c>
      <c r="AQ92" s="45" t="s">
        <v>36</v>
      </c>
      <c r="AR92" s="45" t="s">
        <v>18</v>
      </c>
      <c r="AV92" s="24" t="s">
        <v>33</v>
      </c>
      <c r="BB92" s="46" t="e">
        <f>IF(K92="základní",#REF!,0)</f>
        <v>#REF!</v>
      </c>
      <c r="BC92" s="46">
        <f>IF(K92="snížená",#REF!,0)</f>
        <v>0</v>
      </c>
      <c r="BD92" s="46">
        <f>IF(K92="zákl. přenesená",#REF!,0)</f>
        <v>0</v>
      </c>
      <c r="BE92" s="46">
        <f>IF(K92="sníž. přenesená",#REF!,0)</f>
        <v>0</v>
      </c>
      <c r="BF92" s="46">
        <f>IF(K92="nulová",#REF!,0)</f>
        <v>0</v>
      </c>
      <c r="BG92" s="24" t="s">
        <v>17</v>
      </c>
      <c r="BH92" s="46" t="e">
        <f>ROUND(#REF!*H92,2)</f>
        <v>#REF!</v>
      </c>
      <c r="BI92" s="24" t="s">
        <v>40</v>
      </c>
      <c r="BJ92" s="45" t="s">
        <v>264</v>
      </c>
    </row>
    <row r="93" spans="2:62" s="4" customFormat="1" ht="19.5" x14ac:dyDescent="0.2">
      <c r="B93" s="3"/>
      <c r="D93" s="47" t="s">
        <v>42</v>
      </c>
      <c r="F93" s="48" t="s">
        <v>252</v>
      </c>
      <c r="I93" s="3"/>
      <c r="J93" s="49"/>
      <c r="Q93" s="50"/>
      <c r="AQ93" s="24" t="s">
        <v>42</v>
      </c>
      <c r="AR93" s="24" t="s">
        <v>18</v>
      </c>
    </row>
    <row r="94" spans="2:62" s="4" customFormat="1" ht="168" customHeight="1" x14ac:dyDescent="0.2">
      <c r="B94" s="3"/>
      <c r="C94" s="36" t="s">
        <v>265</v>
      </c>
      <c r="D94" s="36" t="s">
        <v>36</v>
      </c>
      <c r="E94" s="37" t="s">
        <v>266</v>
      </c>
      <c r="F94" s="38" t="s">
        <v>267</v>
      </c>
      <c r="G94" s="39" t="s">
        <v>85</v>
      </c>
      <c r="H94" s="40">
        <v>1000</v>
      </c>
      <c r="I94" s="3"/>
      <c r="J94" s="41" t="s">
        <v>0</v>
      </c>
      <c r="K94" s="42" t="s">
        <v>11</v>
      </c>
      <c r="L94" s="43">
        <v>0</v>
      </c>
      <c r="M94" s="43">
        <f>L94*H94</f>
        <v>0</v>
      </c>
      <c r="N94" s="43">
        <v>0</v>
      </c>
      <c r="O94" s="43">
        <f>N94*H94</f>
        <v>0</v>
      </c>
      <c r="P94" s="43">
        <v>0</v>
      </c>
      <c r="Q94" s="44">
        <f>P94*H94</f>
        <v>0</v>
      </c>
      <c r="AO94" s="45" t="s">
        <v>40</v>
      </c>
      <c r="AQ94" s="45" t="s">
        <v>36</v>
      </c>
      <c r="AR94" s="45" t="s">
        <v>18</v>
      </c>
      <c r="AV94" s="24" t="s">
        <v>33</v>
      </c>
      <c r="BB94" s="46" t="e">
        <f>IF(K94="základní",#REF!,0)</f>
        <v>#REF!</v>
      </c>
      <c r="BC94" s="46">
        <f>IF(K94="snížená",#REF!,0)</f>
        <v>0</v>
      </c>
      <c r="BD94" s="46">
        <f>IF(K94="zákl. přenesená",#REF!,0)</f>
        <v>0</v>
      </c>
      <c r="BE94" s="46">
        <f>IF(K94="sníž. přenesená",#REF!,0)</f>
        <v>0</v>
      </c>
      <c r="BF94" s="46">
        <f>IF(K94="nulová",#REF!,0)</f>
        <v>0</v>
      </c>
      <c r="BG94" s="24" t="s">
        <v>17</v>
      </c>
      <c r="BH94" s="46" t="e">
        <f>ROUND(#REF!*H94,2)</f>
        <v>#REF!</v>
      </c>
      <c r="BI94" s="24" t="s">
        <v>40</v>
      </c>
      <c r="BJ94" s="45" t="s">
        <v>268</v>
      </c>
    </row>
    <row r="95" spans="2:62" s="4" customFormat="1" ht="19.5" x14ac:dyDescent="0.2">
      <c r="B95" s="3"/>
      <c r="D95" s="47" t="s">
        <v>42</v>
      </c>
      <c r="F95" s="48" t="s">
        <v>252</v>
      </c>
      <c r="I95" s="3"/>
      <c r="J95" s="49"/>
      <c r="Q95" s="50"/>
      <c r="AQ95" s="24" t="s">
        <v>42</v>
      </c>
      <c r="AR95" s="24" t="s">
        <v>18</v>
      </c>
    </row>
    <row r="96" spans="2:62" s="4" customFormat="1" ht="168" customHeight="1" x14ac:dyDescent="0.2">
      <c r="B96" s="3"/>
      <c r="C96" s="36" t="s">
        <v>269</v>
      </c>
      <c r="D96" s="36" t="s">
        <v>36</v>
      </c>
      <c r="E96" s="37" t="s">
        <v>270</v>
      </c>
      <c r="F96" s="38" t="s">
        <v>271</v>
      </c>
      <c r="G96" s="39" t="s">
        <v>85</v>
      </c>
      <c r="H96" s="40">
        <v>200</v>
      </c>
      <c r="I96" s="3"/>
      <c r="J96" s="41" t="s">
        <v>0</v>
      </c>
      <c r="K96" s="42" t="s">
        <v>11</v>
      </c>
      <c r="L96" s="43">
        <v>0</v>
      </c>
      <c r="M96" s="43">
        <f>L96*H96</f>
        <v>0</v>
      </c>
      <c r="N96" s="43">
        <v>0</v>
      </c>
      <c r="O96" s="43">
        <f>N96*H96</f>
        <v>0</v>
      </c>
      <c r="P96" s="43">
        <v>0</v>
      </c>
      <c r="Q96" s="44">
        <f>P96*H96</f>
        <v>0</v>
      </c>
      <c r="AO96" s="45" t="s">
        <v>40</v>
      </c>
      <c r="AQ96" s="45" t="s">
        <v>36</v>
      </c>
      <c r="AR96" s="45" t="s">
        <v>18</v>
      </c>
      <c r="AV96" s="24" t="s">
        <v>33</v>
      </c>
      <c r="BB96" s="46" t="e">
        <f>IF(K96="základní",#REF!,0)</f>
        <v>#REF!</v>
      </c>
      <c r="BC96" s="46">
        <f>IF(K96="snížená",#REF!,0)</f>
        <v>0</v>
      </c>
      <c r="BD96" s="46">
        <f>IF(K96="zákl. přenesená",#REF!,0)</f>
        <v>0</v>
      </c>
      <c r="BE96" s="46">
        <f>IF(K96="sníž. přenesená",#REF!,0)</f>
        <v>0</v>
      </c>
      <c r="BF96" s="46">
        <f>IF(K96="nulová",#REF!,0)</f>
        <v>0</v>
      </c>
      <c r="BG96" s="24" t="s">
        <v>17</v>
      </c>
      <c r="BH96" s="46" t="e">
        <f>ROUND(#REF!*H96,2)</f>
        <v>#REF!</v>
      </c>
      <c r="BI96" s="24" t="s">
        <v>40</v>
      </c>
      <c r="BJ96" s="45" t="s">
        <v>272</v>
      </c>
    </row>
    <row r="97" spans="2:62" s="4" customFormat="1" ht="19.5" x14ac:dyDescent="0.2">
      <c r="B97" s="3"/>
      <c r="D97" s="47" t="s">
        <v>42</v>
      </c>
      <c r="F97" s="48" t="s">
        <v>252</v>
      </c>
      <c r="I97" s="3"/>
      <c r="J97" s="49"/>
      <c r="Q97" s="50"/>
      <c r="AQ97" s="24" t="s">
        <v>42</v>
      </c>
      <c r="AR97" s="24" t="s">
        <v>18</v>
      </c>
    </row>
    <row r="98" spans="2:62" s="4" customFormat="1" ht="168" customHeight="1" x14ac:dyDescent="0.2">
      <c r="B98" s="3"/>
      <c r="C98" s="36" t="s">
        <v>273</v>
      </c>
      <c r="D98" s="36" t="s">
        <v>36</v>
      </c>
      <c r="E98" s="37" t="s">
        <v>274</v>
      </c>
      <c r="F98" s="38" t="s">
        <v>275</v>
      </c>
      <c r="G98" s="39" t="s">
        <v>85</v>
      </c>
      <c r="H98" s="40">
        <v>350</v>
      </c>
      <c r="I98" s="3"/>
      <c r="J98" s="41" t="s">
        <v>0</v>
      </c>
      <c r="K98" s="42" t="s">
        <v>11</v>
      </c>
      <c r="L98" s="43">
        <v>0</v>
      </c>
      <c r="M98" s="43">
        <f>L98*H98</f>
        <v>0</v>
      </c>
      <c r="N98" s="43">
        <v>0</v>
      </c>
      <c r="O98" s="43">
        <f>N98*H98</f>
        <v>0</v>
      </c>
      <c r="P98" s="43">
        <v>0</v>
      </c>
      <c r="Q98" s="44">
        <f>P98*H98</f>
        <v>0</v>
      </c>
      <c r="AO98" s="45" t="s">
        <v>40</v>
      </c>
      <c r="AQ98" s="45" t="s">
        <v>36</v>
      </c>
      <c r="AR98" s="45" t="s">
        <v>18</v>
      </c>
      <c r="AV98" s="24" t="s">
        <v>33</v>
      </c>
      <c r="BB98" s="46" t="e">
        <f>IF(K98="základní",#REF!,0)</f>
        <v>#REF!</v>
      </c>
      <c r="BC98" s="46">
        <f>IF(K98="snížená",#REF!,0)</f>
        <v>0</v>
      </c>
      <c r="BD98" s="46">
        <f>IF(K98="zákl. přenesená",#REF!,0)</f>
        <v>0</v>
      </c>
      <c r="BE98" s="46">
        <f>IF(K98="sníž. přenesená",#REF!,0)</f>
        <v>0</v>
      </c>
      <c r="BF98" s="46">
        <f>IF(K98="nulová",#REF!,0)</f>
        <v>0</v>
      </c>
      <c r="BG98" s="24" t="s">
        <v>17</v>
      </c>
      <c r="BH98" s="46" t="e">
        <f>ROUND(#REF!*H98,2)</f>
        <v>#REF!</v>
      </c>
      <c r="BI98" s="24" t="s">
        <v>40</v>
      </c>
      <c r="BJ98" s="45" t="s">
        <v>276</v>
      </c>
    </row>
    <row r="99" spans="2:62" s="4" customFormat="1" ht="19.5" x14ac:dyDescent="0.2">
      <c r="B99" s="3"/>
      <c r="D99" s="47" t="s">
        <v>42</v>
      </c>
      <c r="F99" s="48" t="s">
        <v>252</v>
      </c>
      <c r="I99" s="3"/>
      <c r="J99" s="49"/>
      <c r="Q99" s="50"/>
      <c r="AQ99" s="24" t="s">
        <v>42</v>
      </c>
      <c r="AR99" s="24" t="s">
        <v>18</v>
      </c>
    </row>
    <row r="100" spans="2:62" s="4" customFormat="1" ht="168" customHeight="1" x14ac:dyDescent="0.2">
      <c r="B100" s="3"/>
      <c r="C100" s="36" t="s">
        <v>277</v>
      </c>
      <c r="D100" s="36" t="s">
        <v>36</v>
      </c>
      <c r="E100" s="37" t="s">
        <v>278</v>
      </c>
      <c r="F100" s="38" t="s">
        <v>279</v>
      </c>
      <c r="G100" s="39" t="s">
        <v>85</v>
      </c>
      <c r="H100" s="40">
        <v>250</v>
      </c>
      <c r="I100" s="3"/>
      <c r="J100" s="41" t="s">
        <v>0</v>
      </c>
      <c r="K100" s="42" t="s">
        <v>11</v>
      </c>
      <c r="L100" s="43">
        <v>0</v>
      </c>
      <c r="M100" s="43">
        <f>L100*H100</f>
        <v>0</v>
      </c>
      <c r="N100" s="43">
        <v>0</v>
      </c>
      <c r="O100" s="43">
        <f>N100*H100</f>
        <v>0</v>
      </c>
      <c r="P100" s="43">
        <v>0</v>
      </c>
      <c r="Q100" s="44">
        <f>P100*H100</f>
        <v>0</v>
      </c>
      <c r="AO100" s="45" t="s">
        <v>40</v>
      </c>
      <c r="AQ100" s="45" t="s">
        <v>36</v>
      </c>
      <c r="AR100" s="45" t="s">
        <v>18</v>
      </c>
      <c r="AV100" s="24" t="s">
        <v>33</v>
      </c>
      <c r="BB100" s="46" t="e">
        <f>IF(K100="základní",#REF!,0)</f>
        <v>#REF!</v>
      </c>
      <c r="BC100" s="46">
        <f>IF(K100="snížená",#REF!,0)</f>
        <v>0</v>
      </c>
      <c r="BD100" s="46">
        <f>IF(K100="zákl. přenesená",#REF!,0)</f>
        <v>0</v>
      </c>
      <c r="BE100" s="46">
        <f>IF(K100="sníž. přenesená",#REF!,0)</f>
        <v>0</v>
      </c>
      <c r="BF100" s="46">
        <f>IF(K100="nulová",#REF!,0)</f>
        <v>0</v>
      </c>
      <c r="BG100" s="24" t="s">
        <v>17</v>
      </c>
      <c r="BH100" s="46" t="e">
        <f>ROUND(#REF!*H100,2)</f>
        <v>#REF!</v>
      </c>
      <c r="BI100" s="24" t="s">
        <v>40</v>
      </c>
      <c r="BJ100" s="45" t="s">
        <v>280</v>
      </c>
    </row>
    <row r="101" spans="2:62" s="4" customFormat="1" ht="19.5" x14ac:dyDescent="0.2">
      <c r="B101" s="3"/>
      <c r="D101" s="47" t="s">
        <v>42</v>
      </c>
      <c r="F101" s="48" t="s">
        <v>252</v>
      </c>
      <c r="I101" s="3"/>
      <c r="J101" s="49"/>
      <c r="Q101" s="50"/>
      <c r="AQ101" s="24" t="s">
        <v>42</v>
      </c>
      <c r="AR101" s="24" t="s">
        <v>18</v>
      </c>
    </row>
    <row r="102" spans="2:62" s="4" customFormat="1" ht="168" customHeight="1" x14ac:dyDescent="0.2">
      <c r="B102" s="3"/>
      <c r="C102" s="36" t="s">
        <v>281</v>
      </c>
      <c r="D102" s="36" t="s">
        <v>36</v>
      </c>
      <c r="E102" s="37" t="s">
        <v>282</v>
      </c>
      <c r="F102" s="38" t="s">
        <v>283</v>
      </c>
      <c r="G102" s="39" t="s">
        <v>85</v>
      </c>
      <c r="H102" s="40">
        <v>100</v>
      </c>
      <c r="I102" s="3"/>
      <c r="J102" s="41" t="s">
        <v>0</v>
      </c>
      <c r="K102" s="42" t="s">
        <v>11</v>
      </c>
      <c r="L102" s="43">
        <v>0</v>
      </c>
      <c r="M102" s="43">
        <f>L102*H102</f>
        <v>0</v>
      </c>
      <c r="N102" s="43">
        <v>0</v>
      </c>
      <c r="O102" s="43">
        <f>N102*H102</f>
        <v>0</v>
      </c>
      <c r="P102" s="43">
        <v>0</v>
      </c>
      <c r="Q102" s="44">
        <f>P102*H102</f>
        <v>0</v>
      </c>
      <c r="AO102" s="45" t="s">
        <v>40</v>
      </c>
      <c r="AQ102" s="45" t="s">
        <v>36</v>
      </c>
      <c r="AR102" s="45" t="s">
        <v>18</v>
      </c>
      <c r="AV102" s="24" t="s">
        <v>33</v>
      </c>
      <c r="BB102" s="46" t="e">
        <f>IF(K102="základní",#REF!,0)</f>
        <v>#REF!</v>
      </c>
      <c r="BC102" s="46">
        <f>IF(K102="snížená",#REF!,0)</f>
        <v>0</v>
      </c>
      <c r="BD102" s="46">
        <f>IF(K102="zákl. přenesená",#REF!,0)</f>
        <v>0</v>
      </c>
      <c r="BE102" s="46">
        <f>IF(K102="sníž. přenesená",#REF!,0)</f>
        <v>0</v>
      </c>
      <c r="BF102" s="46">
        <f>IF(K102="nulová",#REF!,0)</f>
        <v>0</v>
      </c>
      <c r="BG102" s="24" t="s">
        <v>17</v>
      </c>
      <c r="BH102" s="46" t="e">
        <f>ROUND(#REF!*H102,2)</f>
        <v>#REF!</v>
      </c>
      <c r="BI102" s="24" t="s">
        <v>40</v>
      </c>
      <c r="BJ102" s="45" t="s">
        <v>284</v>
      </c>
    </row>
    <row r="103" spans="2:62" s="4" customFormat="1" ht="19.5" x14ac:dyDescent="0.2">
      <c r="B103" s="3"/>
      <c r="D103" s="47" t="s">
        <v>42</v>
      </c>
      <c r="F103" s="48" t="s">
        <v>252</v>
      </c>
      <c r="I103" s="3"/>
      <c r="J103" s="49"/>
      <c r="Q103" s="50"/>
      <c r="AQ103" s="24" t="s">
        <v>42</v>
      </c>
      <c r="AR103" s="24" t="s">
        <v>18</v>
      </c>
    </row>
    <row r="104" spans="2:62" s="4" customFormat="1" ht="180.75" customHeight="1" x14ac:dyDescent="0.2">
      <c r="B104" s="3"/>
      <c r="C104" s="36" t="s">
        <v>285</v>
      </c>
      <c r="D104" s="36" t="s">
        <v>36</v>
      </c>
      <c r="E104" s="37" t="s">
        <v>286</v>
      </c>
      <c r="F104" s="38" t="s">
        <v>287</v>
      </c>
      <c r="G104" s="39" t="s">
        <v>85</v>
      </c>
      <c r="H104" s="40">
        <v>500</v>
      </c>
      <c r="I104" s="3"/>
      <c r="J104" s="41" t="s">
        <v>0</v>
      </c>
      <c r="K104" s="42" t="s">
        <v>11</v>
      </c>
      <c r="L104" s="43">
        <v>0</v>
      </c>
      <c r="M104" s="43">
        <f>L104*H104</f>
        <v>0</v>
      </c>
      <c r="N104" s="43">
        <v>0</v>
      </c>
      <c r="O104" s="43">
        <f>N104*H104</f>
        <v>0</v>
      </c>
      <c r="P104" s="43">
        <v>0</v>
      </c>
      <c r="Q104" s="44">
        <f>P104*H104</f>
        <v>0</v>
      </c>
      <c r="AO104" s="45" t="s">
        <v>40</v>
      </c>
      <c r="AQ104" s="45" t="s">
        <v>36</v>
      </c>
      <c r="AR104" s="45" t="s">
        <v>18</v>
      </c>
      <c r="AV104" s="24" t="s">
        <v>33</v>
      </c>
      <c r="BB104" s="46" t="e">
        <f>IF(K104="základní",#REF!,0)</f>
        <v>#REF!</v>
      </c>
      <c r="BC104" s="46">
        <f>IF(K104="snížená",#REF!,0)</f>
        <v>0</v>
      </c>
      <c r="BD104" s="46">
        <f>IF(K104="zákl. přenesená",#REF!,0)</f>
        <v>0</v>
      </c>
      <c r="BE104" s="46">
        <f>IF(K104="sníž. přenesená",#REF!,0)</f>
        <v>0</v>
      </c>
      <c r="BF104" s="46">
        <f>IF(K104="nulová",#REF!,0)</f>
        <v>0</v>
      </c>
      <c r="BG104" s="24" t="s">
        <v>17</v>
      </c>
      <c r="BH104" s="46" t="e">
        <f>ROUND(#REF!*H104,2)</f>
        <v>#REF!</v>
      </c>
      <c r="BI104" s="24" t="s">
        <v>40</v>
      </c>
      <c r="BJ104" s="45" t="s">
        <v>288</v>
      </c>
    </row>
    <row r="105" spans="2:62" s="4" customFormat="1" ht="19.5" x14ac:dyDescent="0.2">
      <c r="B105" s="3"/>
      <c r="D105" s="47" t="s">
        <v>42</v>
      </c>
      <c r="F105" s="48" t="s">
        <v>252</v>
      </c>
      <c r="I105" s="3"/>
      <c r="J105" s="49"/>
      <c r="Q105" s="50"/>
      <c r="AQ105" s="24" t="s">
        <v>42</v>
      </c>
      <c r="AR105" s="24" t="s">
        <v>18</v>
      </c>
    </row>
    <row r="106" spans="2:62" s="4" customFormat="1" ht="180.75" customHeight="1" x14ac:dyDescent="0.2">
      <c r="B106" s="3"/>
      <c r="C106" s="36" t="s">
        <v>289</v>
      </c>
      <c r="D106" s="36" t="s">
        <v>36</v>
      </c>
      <c r="E106" s="37" t="s">
        <v>290</v>
      </c>
      <c r="F106" s="38" t="s">
        <v>291</v>
      </c>
      <c r="G106" s="39" t="s">
        <v>85</v>
      </c>
      <c r="H106" s="40">
        <v>200</v>
      </c>
      <c r="I106" s="3"/>
      <c r="J106" s="41" t="s">
        <v>0</v>
      </c>
      <c r="K106" s="42" t="s">
        <v>11</v>
      </c>
      <c r="L106" s="43">
        <v>0</v>
      </c>
      <c r="M106" s="43">
        <f>L106*H106</f>
        <v>0</v>
      </c>
      <c r="N106" s="43">
        <v>0</v>
      </c>
      <c r="O106" s="43">
        <f>N106*H106</f>
        <v>0</v>
      </c>
      <c r="P106" s="43">
        <v>0</v>
      </c>
      <c r="Q106" s="44">
        <f>P106*H106</f>
        <v>0</v>
      </c>
      <c r="AO106" s="45" t="s">
        <v>40</v>
      </c>
      <c r="AQ106" s="45" t="s">
        <v>36</v>
      </c>
      <c r="AR106" s="45" t="s">
        <v>18</v>
      </c>
      <c r="AV106" s="24" t="s">
        <v>33</v>
      </c>
      <c r="BB106" s="46" t="e">
        <f>IF(K106="základní",#REF!,0)</f>
        <v>#REF!</v>
      </c>
      <c r="BC106" s="46">
        <f>IF(K106="snížená",#REF!,0)</f>
        <v>0</v>
      </c>
      <c r="BD106" s="46">
        <f>IF(K106="zákl. přenesená",#REF!,0)</f>
        <v>0</v>
      </c>
      <c r="BE106" s="46">
        <f>IF(K106="sníž. přenesená",#REF!,0)</f>
        <v>0</v>
      </c>
      <c r="BF106" s="46">
        <f>IF(K106="nulová",#REF!,0)</f>
        <v>0</v>
      </c>
      <c r="BG106" s="24" t="s">
        <v>17</v>
      </c>
      <c r="BH106" s="46" t="e">
        <f>ROUND(#REF!*H106,2)</f>
        <v>#REF!</v>
      </c>
      <c r="BI106" s="24" t="s">
        <v>40</v>
      </c>
      <c r="BJ106" s="45" t="s">
        <v>292</v>
      </c>
    </row>
    <row r="107" spans="2:62" s="4" customFormat="1" ht="19.5" x14ac:dyDescent="0.2">
      <c r="B107" s="3"/>
      <c r="D107" s="47" t="s">
        <v>42</v>
      </c>
      <c r="F107" s="48" t="s">
        <v>252</v>
      </c>
      <c r="I107" s="3"/>
      <c r="J107" s="49"/>
      <c r="Q107" s="50"/>
      <c r="AQ107" s="24" t="s">
        <v>42</v>
      </c>
      <c r="AR107" s="24" t="s">
        <v>18</v>
      </c>
    </row>
    <row r="108" spans="2:62" s="4" customFormat="1" ht="194.45" customHeight="1" x14ac:dyDescent="0.2">
      <c r="B108" s="3"/>
      <c r="C108" s="36" t="s">
        <v>293</v>
      </c>
      <c r="D108" s="36" t="s">
        <v>36</v>
      </c>
      <c r="E108" s="37" t="s">
        <v>294</v>
      </c>
      <c r="F108" s="38" t="s">
        <v>295</v>
      </c>
      <c r="G108" s="39" t="s">
        <v>85</v>
      </c>
      <c r="H108" s="40">
        <v>150</v>
      </c>
      <c r="I108" s="3"/>
      <c r="J108" s="41" t="s">
        <v>0</v>
      </c>
      <c r="K108" s="42" t="s">
        <v>11</v>
      </c>
      <c r="L108" s="43">
        <v>0</v>
      </c>
      <c r="M108" s="43">
        <f>L108*H108</f>
        <v>0</v>
      </c>
      <c r="N108" s="43">
        <v>0</v>
      </c>
      <c r="O108" s="43">
        <f>N108*H108</f>
        <v>0</v>
      </c>
      <c r="P108" s="43">
        <v>0</v>
      </c>
      <c r="Q108" s="44">
        <f>P108*H108</f>
        <v>0</v>
      </c>
      <c r="AO108" s="45" t="s">
        <v>40</v>
      </c>
      <c r="AQ108" s="45" t="s">
        <v>36</v>
      </c>
      <c r="AR108" s="45" t="s">
        <v>18</v>
      </c>
      <c r="AV108" s="24" t="s">
        <v>33</v>
      </c>
      <c r="BB108" s="46" t="e">
        <f>IF(K108="základní",#REF!,0)</f>
        <v>#REF!</v>
      </c>
      <c r="BC108" s="46">
        <f>IF(K108="snížená",#REF!,0)</f>
        <v>0</v>
      </c>
      <c r="BD108" s="46">
        <f>IF(K108="zákl. přenesená",#REF!,0)</f>
        <v>0</v>
      </c>
      <c r="BE108" s="46">
        <f>IF(K108="sníž. přenesená",#REF!,0)</f>
        <v>0</v>
      </c>
      <c r="BF108" s="46">
        <f>IF(K108="nulová",#REF!,0)</f>
        <v>0</v>
      </c>
      <c r="BG108" s="24" t="s">
        <v>17</v>
      </c>
      <c r="BH108" s="46" t="e">
        <f>ROUND(#REF!*H108,2)</f>
        <v>#REF!</v>
      </c>
      <c r="BI108" s="24" t="s">
        <v>40</v>
      </c>
      <c r="BJ108" s="45" t="s">
        <v>296</v>
      </c>
    </row>
    <row r="109" spans="2:62" s="4" customFormat="1" ht="19.5" x14ac:dyDescent="0.2">
      <c r="B109" s="3"/>
      <c r="D109" s="47" t="s">
        <v>42</v>
      </c>
      <c r="F109" s="48" t="s">
        <v>252</v>
      </c>
      <c r="I109" s="3"/>
      <c r="J109" s="49"/>
      <c r="Q109" s="50"/>
      <c r="AQ109" s="24" t="s">
        <v>42</v>
      </c>
      <c r="AR109" s="24" t="s">
        <v>18</v>
      </c>
    </row>
    <row r="110" spans="2:62" s="4" customFormat="1" ht="194.45" customHeight="1" x14ac:dyDescent="0.2">
      <c r="B110" s="3"/>
      <c r="C110" s="36" t="s">
        <v>297</v>
      </c>
      <c r="D110" s="36" t="s">
        <v>36</v>
      </c>
      <c r="E110" s="37" t="s">
        <v>298</v>
      </c>
      <c r="F110" s="38" t="s">
        <v>299</v>
      </c>
      <c r="G110" s="39" t="s">
        <v>85</v>
      </c>
      <c r="H110" s="40">
        <v>70</v>
      </c>
      <c r="I110" s="3"/>
      <c r="J110" s="41" t="s">
        <v>0</v>
      </c>
      <c r="K110" s="42" t="s">
        <v>11</v>
      </c>
      <c r="L110" s="43">
        <v>0</v>
      </c>
      <c r="M110" s="43">
        <f>L110*H110</f>
        <v>0</v>
      </c>
      <c r="N110" s="43">
        <v>0</v>
      </c>
      <c r="O110" s="43">
        <f>N110*H110</f>
        <v>0</v>
      </c>
      <c r="P110" s="43">
        <v>0</v>
      </c>
      <c r="Q110" s="44">
        <f>P110*H110</f>
        <v>0</v>
      </c>
      <c r="AO110" s="45" t="s">
        <v>40</v>
      </c>
      <c r="AQ110" s="45" t="s">
        <v>36</v>
      </c>
      <c r="AR110" s="45" t="s">
        <v>18</v>
      </c>
      <c r="AV110" s="24" t="s">
        <v>33</v>
      </c>
      <c r="BB110" s="46" t="e">
        <f>IF(K110="základní",#REF!,0)</f>
        <v>#REF!</v>
      </c>
      <c r="BC110" s="46">
        <f>IF(K110="snížená",#REF!,0)</f>
        <v>0</v>
      </c>
      <c r="BD110" s="46">
        <f>IF(K110="zákl. přenesená",#REF!,0)</f>
        <v>0</v>
      </c>
      <c r="BE110" s="46">
        <f>IF(K110="sníž. přenesená",#REF!,0)</f>
        <v>0</v>
      </c>
      <c r="BF110" s="46">
        <f>IF(K110="nulová",#REF!,0)</f>
        <v>0</v>
      </c>
      <c r="BG110" s="24" t="s">
        <v>17</v>
      </c>
      <c r="BH110" s="46" t="e">
        <f>ROUND(#REF!*H110,2)</f>
        <v>#REF!</v>
      </c>
      <c r="BI110" s="24" t="s">
        <v>40</v>
      </c>
      <c r="BJ110" s="45" t="s">
        <v>300</v>
      </c>
    </row>
    <row r="111" spans="2:62" s="4" customFormat="1" ht="19.5" x14ac:dyDescent="0.2">
      <c r="B111" s="3"/>
      <c r="D111" s="47" t="s">
        <v>42</v>
      </c>
      <c r="F111" s="48" t="s">
        <v>252</v>
      </c>
      <c r="I111" s="3"/>
      <c r="J111" s="49"/>
      <c r="Q111" s="50"/>
      <c r="AQ111" s="24" t="s">
        <v>42</v>
      </c>
      <c r="AR111" s="24" t="s">
        <v>18</v>
      </c>
    </row>
    <row r="112" spans="2:62" s="4" customFormat="1" ht="180.75" customHeight="1" x14ac:dyDescent="0.2">
      <c r="B112" s="3"/>
      <c r="C112" s="36" t="s">
        <v>301</v>
      </c>
      <c r="D112" s="36" t="s">
        <v>36</v>
      </c>
      <c r="E112" s="37" t="s">
        <v>302</v>
      </c>
      <c r="F112" s="38" t="s">
        <v>303</v>
      </c>
      <c r="G112" s="39" t="s">
        <v>85</v>
      </c>
      <c r="H112" s="40">
        <v>10</v>
      </c>
      <c r="I112" s="3"/>
      <c r="J112" s="41" t="s">
        <v>0</v>
      </c>
      <c r="K112" s="42" t="s">
        <v>11</v>
      </c>
      <c r="L112" s="43">
        <v>0</v>
      </c>
      <c r="M112" s="43">
        <f>L112*H112</f>
        <v>0</v>
      </c>
      <c r="N112" s="43">
        <v>0</v>
      </c>
      <c r="O112" s="43">
        <f>N112*H112</f>
        <v>0</v>
      </c>
      <c r="P112" s="43">
        <v>0</v>
      </c>
      <c r="Q112" s="44">
        <f>P112*H112</f>
        <v>0</v>
      </c>
      <c r="AO112" s="45" t="s">
        <v>40</v>
      </c>
      <c r="AQ112" s="45" t="s">
        <v>36</v>
      </c>
      <c r="AR112" s="45" t="s">
        <v>18</v>
      </c>
      <c r="AV112" s="24" t="s">
        <v>33</v>
      </c>
      <c r="BB112" s="46" t="e">
        <f>IF(K112="základní",#REF!,0)</f>
        <v>#REF!</v>
      </c>
      <c r="BC112" s="46">
        <f>IF(K112="snížená",#REF!,0)</f>
        <v>0</v>
      </c>
      <c r="BD112" s="46">
        <f>IF(K112="zákl. přenesená",#REF!,0)</f>
        <v>0</v>
      </c>
      <c r="BE112" s="46">
        <f>IF(K112="sníž. přenesená",#REF!,0)</f>
        <v>0</v>
      </c>
      <c r="BF112" s="46">
        <f>IF(K112="nulová",#REF!,0)</f>
        <v>0</v>
      </c>
      <c r="BG112" s="24" t="s">
        <v>17</v>
      </c>
      <c r="BH112" s="46" t="e">
        <f>ROUND(#REF!*H112,2)</f>
        <v>#REF!</v>
      </c>
      <c r="BI112" s="24" t="s">
        <v>40</v>
      </c>
      <c r="BJ112" s="45" t="s">
        <v>304</v>
      </c>
    </row>
    <row r="113" spans="2:62" s="4" customFormat="1" ht="19.5" x14ac:dyDescent="0.2">
      <c r="B113" s="3"/>
      <c r="D113" s="47" t="s">
        <v>42</v>
      </c>
      <c r="F113" s="48" t="s">
        <v>252</v>
      </c>
      <c r="I113" s="3"/>
      <c r="J113" s="49"/>
      <c r="Q113" s="50"/>
      <c r="AQ113" s="24" t="s">
        <v>42</v>
      </c>
      <c r="AR113" s="24" t="s">
        <v>18</v>
      </c>
    </row>
    <row r="114" spans="2:62" s="4" customFormat="1" ht="168" customHeight="1" x14ac:dyDescent="0.2">
      <c r="B114" s="3"/>
      <c r="C114" s="36" t="s">
        <v>305</v>
      </c>
      <c r="D114" s="36" t="s">
        <v>36</v>
      </c>
      <c r="E114" s="37" t="s">
        <v>306</v>
      </c>
      <c r="F114" s="38" t="s">
        <v>307</v>
      </c>
      <c r="G114" s="39" t="s">
        <v>85</v>
      </c>
      <c r="H114" s="40">
        <v>1500</v>
      </c>
      <c r="I114" s="3"/>
      <c r="J114" s="41" t="s">
        <v>0</v>
      </c>
      <c r="K114" s="42" t="s">
        <v>11</v>
      </c>
      <c r="L114" s="43">
        <v>0</v>
      </c>
      <c r="M114" s="43">
        <f>L114*H114</f>
        <v>0</v>
      </c>
      <c r="N114" s="43">
        <v>0</v>
      </c>
      <c r="O114" s="43">
        <f>N114*H114</f>
        <v>0</v>
      </c>
      <c r="P114" s="43">
        <v>0</v>
      </c>
      <c r="Q114" s="44">
        <f>P114*H114</f>
        <v>0</v>
      </c>
      <c r="AO114" s="45" t="s">
        <v>40</v>
      </c>
      <c r="AQ114" s="45" t="s">
        <v>36</v>
      </c>
      <c r="AR114" s="45" t="s">
        <v>18</v>
      </c>
      <c r="AV114" s="24" t="s">
        <v>33</v>
      </c>
      <c r="BB114" s="46" t="e">
        <f>IF(K114="základní",#REF!,0)</f>
        <v>#REF!</v>
      </c>
      <c r="BC114" s="46">
        <f>IF(K114="snížená",#REF!,0)</f>
        <v>0</v>
      </c>
      <c r="BD114" s="46">
        <f>IF(K114="zákl. přenesená",#REF!,0)</f>
        <v>0</v>
      </c>
      <c r="BE114" s="46">
        <f>IF(K114="sníž. přenesená",#REF!,0)</f>
        <v>0</v>
      </c>
      <c r="BF114" s="46">
        <f>IF(K114="nulová",#REF!,0)</f>
        <v>0</v>
      </c>
      <c r="BG114" s="24" t="s">
        <v>17</v>
      </c>
      <c r="BH114" s="46" t="e">
        <f>ROUND(#REF!*H114,2)</f>
        <v>#REF!</v>
      </c>
      <c r="BI114" s="24" t="s">
        <v>40</v>
      </c>
      <c r="BJ114" s="45" t="s">
        <v>308</v>
      </c>
    </row>
    <row r="115" spans="2:62" s="4" customFormat="1" ht="19.5" x14ac:dyDescent="0.2">
      <c r="B115" s="3"/>
      <c r="D115" s="47" t="s">
        <v>42</v>
      </c>
      <c r="F115" s="48" t="s">
        <v>252</v>
      </c>
      <c r="I115" s="3"/>
      <c r="J115" s="49"/>
      <c r="Q115" s="50"/>
      <c r="AQ115" s="24" t="s">
        <v>42</v>
      </c>
      <c r="AR115" s="24" t="s">
        <v>18</v>
      </c>
    </row>
    <row r="116" spans="2:62" s="4" customFormat="1" ht="153.4" customHeight="1" x14ac:dyDescent="0.2">
      <c r="B116" s="3"/>
      <c r="C116" s="36" t="s">
        <v>309</v>
      </c>
      <c r="D116" s="36" t="s">
        <v>36</v>
      </c>
      <c r="E116" s="37" t="s">
        <v>310</v>
      </c>
      <c r="F116" s="38" t="s">
        <v>311</v>
      </c>
      <c r="G116" s="39" t="s">
        <v>85</v>
      </c>
      <c r="H116" s="40">
        <v>200</v>
      </c>
      <c r="I116" s="3"/>
      <c r="J116" s="41" t="s">
        <v>0</v>
      </c>
      <c r="K116" s="42" t="s">
        <v>11</v>
      </c>
      <c r="L116" s="43">
        <v>0</v>
      </c>
      <c r="M116" s="43">
        <f>L116*H116</f>
        <v>0</v>
      </c>
      <c r="N116" s="43">
        <v>0</v>
      </c>
      <c r="O116" s="43">
        <f>N116*H116</f>
        <v>0</v>
      </c>
      <c r="P116" s="43">
        <v>0</v>
      </c>
      <c r="Q116" s="44">
        <f>P116*H116</f>
        <v>0</v>
      </c>
      <c r="AO116" s="45" t="s">
        <v>40</v>
      </c>
      <c r="AQ116" s="45" t="s">
        <v>36</v>
      </c>
      <c r="AR116" s="45" t="s">
        <v>18</v>
      </c>
      <c r="AV116" s="24" t="s">
        <v>33</v>
      </c>
      <c r="BB116" s="46" t="e">
        <f>IF(K116="základní",#REF!,0)</f>
        <v>#REF!</v>
      </c>
      <c r="BC116" s="46">
        <f>IF(K116="snížená",#REF!,0)</f>
        <v>0</v>
      </c>
      <c r="BD116" s="46">
        <f>IF(K116="zákl. přenesená",#REF!,0)</f>
        <v>0</v>
      </c>
      <c r="BE116" s="46">
        <f>IF(K116="sníž. přenesená",#REF!,0)</f>
        <v>0</v>
      </c>
      <c r="BF116" s="46">
        <f>IF(K116="nulová",#REF!,0)</f>
        <v>0</v>
      </c>
      <c r="BG116" s="24" t="s">
        <v>17</v>
      </c>
      <c r="BH116" s="46" t="e">
        <f>ROUND(#REF!*H116,2)</f>
        <v>#REF!</v>
      </c>
      <c r="BI116" s="24" t="s">
        <v>40</v>
      </c>
      <c r="BJ116" s="45" t="s">
        <v>312</v>
      </c>
    </row>
    <row r="117" spans="2:62" s="4" customFormat="1" ht="19.5" x14ac:dyDescent="0.2">
      <c r="B117" s="3"/>
      <c r="D117" s="47" t="s">
        <v>42</v>
      </c>
      <c r="F117" s="48" t="s">
        <v>252</v>
      </c>
      <c r="I117" s="3"/>
      <c r="J117" s="49"/>
      <c r="Q117" s="50"/>
      <c r="AQ117" s="24" t="s">
        <v>42</v>
      </c>
      <c r="AR117" s="24" t="s">
        <v>18</v>
      </c>
    </row>
    <row r="118" spans="2:62" s="4" customFormat="1" ht="101.25" customHeight="1" x14ac:dyDescent="0.2">
      <c r="B118" s="3"/>
      <c r="C118" s="36" t="s">
        <v>313</v>
      </c>
      <c r="D118" s="36" t="s">
        <v>36</v>
      </c>
      <c r="E118" s="37" t="s">
        <v>314</v>
      </c>
      <c r="F118" s="38" t="s">
        <v>315</v>
      </c>
      <c r="G118" s="39" t="s">
        <v>85</v>
      </c>
      <c r="H118" s="40">
        <v>50</v>
      </c>
      <c r="I118" s="3"/>
      <c r="J118" s="41" t="s">
        <v>0</v>
      </c>
      <c r="K118" s="42" t="s">
        <v>11</v>
      </c>
      <c r="L118" s="43">
        <v>0</v>
      </c>
      <c r="M118" s="43">
        <f>L118*H118</f>
        <v>0</v>
      </c>
      <c r="N118" s="43">
        <v>0</v>
      </c>
      <c r="O118" s="43">
        <f>N118*H118</f>
        <v>0</v>
      </c>
      <c r="P118" s="43">
        <v>0</v>
      </c>
      <c r="Q118" s="44">
        <f>P118*H118</f>
        <v>0</v>
      </c>
      <c r="AO118" s="45" t="s">
        <v>40</v>
      </c>
      <c r="AQ118" s="45" t="s">
        <v>36</v>
      </c>
      <c r="AR118" s="45" t="s">
        <v>18</v>
      </c>
      <c r="AV118" s="24" t="s">
        <v>33</v>
      </c>
      <c r="BB118" s="46" t="e">
        <f>IF(K118="základní",#REF!,0)</f>
        <v>#REF!</v>
      </c>
      <c r="BC118" s="46">
        <f>IF(K118="snížená",#REF!,0)</f>
        <v>0</v>
      </c>
      <c r="BD118" s="46">
        <f>IF(K118="zákl. přenesená",#REF!,0)</f>
        <v>0</v>
      </c>
      <c r="BE118" s="46">
        <f>IF(K118="sníž. přenesená",#REF!,0)</f>
        <v>0</v>
      </c>
      <c r="BF118" s="46">
        <f>IF(K118="nulová",#REF!,0)</f>
        <v>0</v>
      </c>
      <c r="BG118" s="24" t="s">
        <v>17</v>
      </c>
      <c r="BH118" s="46" t="e">
        <f>ROUND(#REF!*H118,2)</f>
        <v>#REF!</v>
      </c>
      <c r="BI118" s="24" t="s">
        <v>40</v>
      </c>
      <c r="BJ118" s="45" t="s">
        <v>316</v>
      </c>
    </row>
    <row r="119" spans="2:62" s="4" customFormat="1" ht="19.5" x14ac:dyDescent="0.2">
      <c r="B119" s="3"/>
      <c r="D119" s="47" t="s">
        <v>42</v>
      </c>
      <c r="F119" s="48" t="s">
        <v>252</v>
      </c>
      <c r="I119" s="3"/>
      <c r="J119" s="49"/>
      <c r="Q119" s="50"/>
      <c r="AQ119" s="24" t="s">
        <v>42</v>
      </c>
      <c r="AR119" s="24" t="s">
        <v>18</v>
      </c>
    </row>
    <row r="120" spans="2:62" s="4" customFormat="1" ht="44.25" customHeight="1" x14ac:dyDescent="0.2">
      <c r="B120" s="3"/>
      <c r="C120" s="36" t="s">
        <v>317</v>
      </c>
      <c r="D120" s="36" t="s">
        <v>36</v>
      </c>
      <c r="E120" s="37" t="s">
        <v>318</v>
      </c>
      <c r="F120" s="38" t="s">
        <v>319</v>
      </c>
      <c r="G120" s="39" t="s">
        <v>85</v>
      </c>
      <c r="H120" s="40">
        <v>100</v>
      </c>
      <c r="I120" s="3"/>
      <c r="J120" s="41" t="s">
        <v>0</v>
      </c>
      <c r="K120" s="42" t="s">
        <v>11</v>
      </c>
      <c r="L120" s="43">
        <v>0</v>
      </c>
      <c r="M120" s="43">
        <f t="shared" ref="M120:M126" si="6">L120*H120</f>
        <v>0</v>
      </c>
      <c r="N120" s="43">
        <v>0</v>
      </c>
      <c r="O120" s="43">
        <f t="shared" ref="O120:O126" si="7">N120*H120</f>
        <v>0</v>
      </c>
      <c r="P120" s="43">
        <v>0</v>
      </c>
      <c r="Q120" s="44">
        <f t="shared" ref="Q120:Q126" si="8">P120*H120</f>
        <v>0</v>
      </c>
      <c r="AO120" s="45" t="s">
        <v>40</v>
      </c>
      <c r="AQ120" s="45" t="s">
        <v>36</v>
      </c>
      <c r="AR120" s="45" t="s">
        <v>18</v>
      </c>
      <c r="AV120" s="24" t="s">
        <v>33</v>
      </c>
      <c r="BB120" s="46" t="e">
        <f>IF(K120="základní",#REF!,0)</f>
        <v>#REF!</v>
      </c>
      <c r="BC120" s="46">
        <f>IF(K120="snížená",#REF!,0)</f>
        <v>0</v>
      </c>
      <c r="BD120" s="46">
        <f>IF(K120="zákl. přenesená",#REF!,0)</f>
        <v>0</v>
      </c>
      <c r="BE120" s="46">
        <f>IF(K120="sníž. přenesená",#REF!,0)</f>
        <v>0</v>
      </c>
      <c r="BF120" s="46">
        <f>IF(K120="nulová",#REF!,0)</f>
        <v>0</v>
      </c>
      <c r="BG120" s="24" t="s">
        <v>17</v>
      </c>
      <c r="BH120" s="46" t="e">
        <f>ROUND(#REF!*H120,2)</f>
        <v>#REF!</v>
      </c>
      <c r="BI120" s="24" t="s">
        <v>40</v>
      </c>
      <c r="BJ120" s="45" t="s">
        <v>320</v>
      </c>
    </row>
    <row r="121" spans="2:62" s="4" customFormat="1" ht="100.5" customHeight="1" x14ac:dyDescent="0.2">
      <c r="B121" s="3"/>
      <c r="C121" s="36" t="s">
        <v>321</v>
      </c>
      <c r="D121" s="36" t="s">
        <v>36</v>
      </c>
      <c r="E121" s="37" t="s">
        <v>322</v>
      </c>
      <c r="F121" s="38" t="s">
        <v>323</v>
      </c>
      <c r="G121" s="39" t="s">
        <v>85</v>
      </c>
      <c r="H121" s="40">
        <v>100</v>
      </c>
      <c r="I121" s="3"/>
      <c r="J121" s="41" t="s">
        <v>0</v>
      </c>
      <c r="K121" s="42" t="s">
        <v>11</v>
      </c>
      <c r="L121" s="43">
        <v>0</v>
      </c>
      <c r="M121" s="43">
        <f t="shared" si="6"/>
        <v>0</v>
      </c>
      <c r="N121" s="43">
        <v>0</v>
      </c>
      <c r="O121" s="43">
        <f t="shared" si="7"/>
        <v>0</v>
      </c>
      <c r="P121" s="43">
        <v>0</v>
      </c>
      <c r="Q121" s="44">
        <f t="shared" si="8"/>
        <v>0</v>
      </c>
      <c r="AO121" s="45" t="s">
        <v>40</v>
      </c>
      <c r="AQ121" s="45" t="s">
        <v>36</v>
      </c>
      <c r="AR121" s="45" t="s">
        <v>18</v>
      </c>
      <c r="AV121" s="24" t="s">
        <v>33</v>
      </c>
      <c r="BB121" s="46" t="e">
        <f>IF(K121="základní",#REF!,0)</f>
        <v>#REF!</v>
      </c>
      <c r="BC121" s="46">
        <f>IF(K121="snížená",#REF!,0)</f>
        <v>0</v>
      </c>
      <c r="BD121" s="46">
        <f>IF(K121="zákl. přenesená",#REF!,0)</f>
        <v>0</v>
      </c>
      <c r="BE121" s="46">
        <f>IF(K121="sníž. přenesená",#REF!,0)</f>
        <v>0</v>
      </c>
      <c r="BF121" s="46">
        <f>IF(K121="nulová",#REF!,0)</f>
        <v>0</v>
      </c>
      <c r="BG121" s="24" t="s">
        <v>17</v>
      </c>
      <c r="BH121" s="46" t="e">
        <f>ROUND(#REF!*H121,2)</f>
        <v>#REF!</v>
      </c>
      <c r="BI121" s="24" t="s">
        <v>40</v>
      </c>
      <c r="BJ121" s="45" t="s">
        <v>324</v>
      </c>
    </row>
    <row r="122" spans="2:62" s="4" customFormat="1" ht="101.25" customHeight="1" x14ac:dyDescent="0.2">
      <c r="B122" s="3"/>
      <c r="C122" s="36" t="s">
        <v>325</v>
      </c>
      <c r="D122" s="36" t="s">
        <v>36</v>
      </c>
      <c r="E122" s="37" t="s">
        <v>326</v>
      </c>
      <c r="F122" s="38" t="s">
        <v>327</v>
      </c>
      <c r="G122" s="39" t="s">
        <v>85</v>
      </c>
      <c r="H122" s="40">
        <v>100</v>
      </c>
      <c r="I122" s="3"/>
      <c r="J122" s="41" t="s">
        <v>0</v>
      </c>
      <c r="K122" s="42" t="s">
        <v>11</v>
      </c>
      <c r="L122" s="43">
        <v>0</v>
      </c>
      <c r="M122" s="43">
        <f t="shared" si="6"/>
        <v>0</v>
      </c>
      <c r="N122" s="43">
        <v>0</v>
      </c>
      <c r="O122" s="43">
        <f t="shared" si="7"/>
        <v>0</v>
      </c>
      <c r="P122" s="43">
        <v>0</v>
      </c>
      <c r="Q122" s="44">
        <f t="shared" si="8"/>
        <v>0</v>
      </c>
      <c r="AO122" s="45" t="s">
        <v>40</v>
      </c>
      <c r="AQ122" s="45" t="s">
        <v>36</v>
      </c>
      <c r="AR122" s="45" t="s">
        <v>18</v>
      </c>
      <c r="AV122" s="24" t="s">
        <v>33</v>
      </c>
      <c r="BB122" s="46" t="e">
        <f>IF(K122="základní",#REF!,0)</f>
        <v>#REF!</v>
      </c>
      <c r="BC122" s="46">
        <f>IF(K122="snížená",#REF!,0)</f>
        <v>0</v>
      </c>
      <c r="BD122" s="46">
        <f>IF(K122="zákl. přenesená",#REF!,0)</f>
        <v>0</v>
      </c>
      <c r="BE122" s="46">
        <f>IF(K122="sníž. přenesená",#REF!,0)</f>
        <v>0</v>
      </c>
      <c r="BF122" s="46">
        <f>IF(K122="nulová",#REF!,0)</f>
        <v>0</v>
      </c>
      <c r="BG122" s="24" t="s">
        <v>17</v>
      </c>
      <c r="BH122" s="46" t="e">
        <f>ROUND(#REF!*H122,2)</f>
        <v>#REF!</v>
      </c>
      <c r="BI122" s="24" t="s">
        <v>40</v>
      </c>
      <c r="BJ122" s="45" t="s">
        <v>328</v>
      </c>
    </row>
    <row r="123" spans="2:62" s="4" customFormat="1" ht="76.349999999999994" customHeight="1" x14ac:dyDescent="0.2">
      <c r="B123" s="3"/>
      <c r="C123" s="36" t="s">
        <v>329</v>
      </c>
      <c r="D123" s="36" t="s">
        <v>36</v>
      </c>
      <c r="E123" s="37" t="s">
        <v>330</v>
      </c>
      <c r="F123" s="38" t="s">
        <v>331</v>
      </c>
      <c r="G123" s="39" t="s">
        <v>39</v>
      </c>
      <c r="H123" s="40">
        <v>2.5</v>
      </c>
      <c r="I123" s="3"/>
      <c r="J123" s="41" t="s">
        <v>0</v>
      </c>
      <c r="K123" s="42" t="s">
        <v>11</v>
      </c>
      <c r="L123" s="43">
        <v>0</v>
      </c>
      <c r="M123" s="43">
        <f t="shared" si="6"/>
        <v>0</v>
      </c>
      <c r="N123" s="43">
        <v>0</v>
      </c>
      <c r="O123" s="43">
        <f t="shared" si="7"/>
        <v>0</v>
      </c>
      <c r="P123" s="43">
        <v>0</v>
      </c>
      <c r="Q123" s="44">
        <f t="shared" si="8"/>
        <v>0</v>
      </c>
      <c r="AO123" s="45" t="s">
        <v>40</v>
      </c>
      <c r="AQ123" s="45" t="s">
        <v>36</v>
      </c>
      <c r="AR123" s="45" t="s">
        <v>18</v>
      </c>
      <c r="AV123" s="24" t="s">
        <v>33</v>
      </c>
      <c r="BB123" s="46" t="e">
        <f>IF(K123="základní",#REF!,0)</f>
        <v>#REF!</v>
      </c>
      <c r="BC123" s="46">
        <f>IF(K123="snížená",#REF!,0)</f>
        <v>0</v>
      </c>
      <c r="BD123" s="46">
        <f>IF(K123="zákl. přenesená",#REF!,0)</f>
        <v>0</v>
      </c>
      <c r="BE123" s="46">
        <f>IF(K123="sníž. přenesená",#REF!,0)</f>
        <v>0</v>
      </c>
      <c r="BF123" s="46">
        <f>IF(K123="nulová",#REF!,0)</f>
        <v>0</v>
      </c>
      <c r="BG123" s="24" t="s">
        <v>17</v>
      </c>
      <c r="BH123" s="46" t="e">
        <f>ROUND(#REF!*H123,2)</f>
        <v>#REF!</v>
      </c>
      <c r="BI123" s="24" t="s">
        <v>40</v>
      </c>
      <c r="BJ123" s="45" t="s">
        <v>332</v>
      </c>
    </row>
    <row r="124" spans="2:62" s="4" customFormat="1" ht="90" customHeight="1" x14ac:dyDescent="0.2">
      <c r="B124" s="3"/>
      <c r="C124" s="36" t="s">
        <v>333</v>
      </c>
      <c r="D124" s="36" t="s">
        <v>36</v>
      </c>
      <c r="E124" s="37" t="s">
        <v>334</v>
      </c>
      <c r="F124" s="38" t="s">
        <v>335</v>
      </c>
      <c r="G124" s="39" t="s">
        <v>39</v>
      </c>
      <c r="H124" s="40">
        <v>2</v>
      </c>
      <c r="I124" s="3"/>
      <c r="J124" s="41" t="s">
        <v>0</v>
      </c>
      <c r="K124" s="42" t="s">
        <v>11</v>
      </c>
      <c r="L124" s="43">
        <v>0</v>
      </c>
      <c r="M124" s="43">
        <f t="shared" si="6"/>
        <v>0</v>
      </c>
      <c r="N124" s="43">
        <v>0</v>
      </c>
      <c r="O124" s="43">
        <f t="shared" si="7"/>
        <v>0</v>
      </c>
      <c r="P124" s="43">
        <v>0</v>
      </c>
      <c r="Q124" s="44">
        <f t="shared" si="8"/>
        <v>0</v>
      </c>
      <c r="AO124" s="45" t="s">
        <v>40</v>
      </c>
      <c r="AQ124" s="45" t="s">
        <v>36</v>
      </c>
      <c r="AR124" s="45" t="s">
        <v>18</v>
      </c>
      <c r="AV124" s="24" t="s">
        <v>33</v>
      </c>
      <c r="BB124" s="46" t="e">
        <f>IF(K124="základní",#REF!,0)</f>
        <v>#REF!</v>
      </c>
      <c r="BC124" s="46">
        <f>IF(K124="snížená",#REF!,0)</f>
        <v>0</v>
      </c>
      <c r="BD124" s="46">
        <f>IF(K124="zákl. přenesená",#REF!,0)</f>
        <v>0</v>
      </c>
      <c r="BE124" s="46">
        <f>IF(K124="sníž. přenesená",#REF!,0)</f>
        <v>0</v>
      </c>
      <c r="BF124" s="46">
        <f>IF(K124="nulová",#REF!,0)</f>
        <v>0</v>
      </c>
      <c r="BG124" s="24" t="s">
        <v>17</v>
      </c>
      <c r="BH124" s="46" t="e">
        <f>ROUND(#REF!*H124,2)</f>
        <v>#REF!</v>
      </c>
      <c r="BI124" s="24" t="s">
        <v>40</v>
      </c>
      <c r="BJ124" s="45" t="s">
        <v>336</v>
      </c>
    </row>
    <row r="125" spans="2:62" s="4" customFormat="1" ht="90" customHeight="1" x14ac:dyDescent="0.2">
      <c r="B125" s="3"/>
      <c r="C125" s="36" t="s">
        <v>337</v>
      </c>
      <c r="D125" s="36" t="s">
        <v>36</v>
      </c>
      <c r="E125" s="37" t="s">
        <v>338</v>
      </c>
      <c r="F125" s="38" t="s">
        <v>339</v>
      </c>
      <c r="G125" s="39" t="s">
        <v>39</v>
      </c>
      <c r="H125" s="40">
        <v>0.5</v>
      </c>
      <c r="I125" s="3"/>
      <c r="J125" s="41" t="s">
        <v>0</v>
      </c>
      <c r="K125" s="42" t="s">
        <v>11</v>
      </c>
      <c r="L125" s="43">
        <v>0</v>
      </c>
      <c r="M125" s="43">
        <f t="shared" si="6"/>
        <v>0</v>
      </c>
      <c r="N125" s="43">
        <v>0</v>
      </c>
      <c r="O125" s="43">
        <f t="shared" si="7"/>
        <v>0</v>
      </c>
      <c r="P125" s="43">
        <v>0</v>
      </c>
      <c r="Q125" s="44">
        <f t="shared" si="8"/>
        <v>0</v>
      </c>
      <c r="AO125" s="45" t="s">
        <v>40</v>
      </c>
      <c r="AQ125" s="45" t="s">
        <v>36</v>
      </c>
      <c r="AR125" s="45" t="s">
        <v>18</v>
      </c>
      <c r="AV125" s="24" t="s">
        <v>33</v>
      </c>
      <c r="BB125" s="46" t="e">
        <f>IF(K125="základní",#REF!,0)</f>
        <v>#REF!</v>
      </c>
      <c r="BC125" s="46">
        <f>IF(K125="snížená",#REF!,0)</f>
        <v>0</v>
      </c>
      <c r="BD125" s="46">
        <f>IF(K125="zákl. přenesená",#REF!,0)</f>
        <v>0</v>
      </c>
      <c r="BE125" s="46">
        <f>IF(K125="sníž. přenesená",#REF!,0)</f>
        <v>0</v>
      </c>
      <c r="BF125" s="46">
        <f>IF(K125="nulová",#REF!,0)</f>
        <v>0</v>
      </c>
      <c r="BG125" s="24" t="s">
        <v>17</v>
      </c>
      <c r="BH125" s="46" t="e">
        <f>ROUND(#REF!*H125,2)</f>
        <v>#REF!</v>
      </c>
      <c r="BI125" s="24" t="s">
        <v>40</v>
      </c>
      <c r="BJ125" s="45" t="s">
        <v>340</v>
      </c>
    </row>
    <row r="126" spans="2:62" s="4" customFormat="1" ht="101.25" customHeight="1" x14ac:dyDescent="0.2">
      <c r="B126" s="3"/>
      <c r="C126" s="36" t="s">
        <v>341</v>
      </c>
      <c r="D126" s="36" t="s">
        <v>36</v>
      </c>
      <c r="E126" s="37" t="s">
        <v>342</v>
      </c>
      <c r="F126" s="38" t="s">
        <v>343</v>
      </c>
      <c r="G126" s="39" t="s">
        <v>46</v>
      </c>
      <c r="H126" s="40">
        <v>200</v>
      </c>
      <c r="I126" s="3"/>
      <c r="J126" s="41" t="s">
        <v>0</v>
      </c>
      <c r="K126" s="42" t="s">
        <v>11</v>
      </c>
      <c r="L126" s="43">
        <v>0</v>
      </c>
      <c r="M126" s="43">
        <f t="shared" si="6"/>
        <v>0</v>
      </c>
      <c r="N126" s="43">
        <v>0</v>
      </c>
      <c r="O126" s="43">
        <f t="shared" si="7"/>
        <v>0</v>
      </c>
      <c r="P126" s="43">
        <v>0</v>
      </c>
      <c r="Q126" s="44">
        <f t="shared" si="8"/>
        <v>0</v>
      </c>
      <c r="AO126" s="45" t="s">
        <v>40</v>
      </c>
      <c r="AQ126" s="45" t="s">
        <v>36</v>
      </c>
      <c r="AR126" s="45" t="s">
        <v>18</v>
      </c>
      <c r="AV126" s="24" t="s">
        <v>33</v>
      </c>
      <c r="BB126" s="46" t="e">
        <f>IF(K126="základní",#REF!,0)</f>
        <v>#REF!</v>
      </c>
      <c r="BC126" s="46">
        <f>IF(K126="snížená",#REF!,0)</f>
        <v>0</v>
      </c>
      <c r="BD126" s="46">
        <f>IF(K126="zákl. přenesená",#REF!,0)</f>
        <v>0</v>
      </c>
      <c r="BE126" s="46">
        <f>IF(K126="sníž. přenesená",#REF!,0)</f>
        <v>0</v>
      </c>
      <c r="BF126" s="46">
        <f>IF(K126="nulová",#REF!,0)</f>
        <v>0</v>
      </c>
      <c r="BG126" s="24" t="s">
        <v>17</v>
      </c>
      <c r="BH126" s="46" t="e">
        <f>ROUND(#REF!*H126,2)</f>
        <v>#REF!</v>
      </c>
      <c r="BI126" s="24" t="s">
        <v>40</v>
      </c>
      <c r="BJ126" s="45" t="s">
        <v>344</v>
      </c>
    </row>
    <row r="127" spans="2:62" s="4" customFormat="1" ht="19.5" x14ac:dyDescent="0.2">
      <c r="B127" s="3"/>
      <c r="D127" s="47" t="s">
        <v>42</v>
      </c>
      <c r="F127" s="48" t="s">
        <v>345</v>
      </c>
      <c r="I127" s="3"/>
      <c r="J127" s="49"/>
      <c r="Q127" s="50"/>
      <c r="AQ127" s="24" t="s">
        <v>42</v>
      </c>
      <c r="AR127" s="24" t="s">
        <v>18</v>
      </c>
    </row>
    <row r="128" spans="2:62" s="4" customFormat="1" ht="101.25" customHeight="1" x14ac:dyDescent="0.2">
      <c r="B128" s="3"/>
      <c r="C128" s="36" t="s">
        <v>346</v>
      </c>
      <c r="D128" s="36" t="s">
        <v>36</v>
      </c>
      <c r="E128" s="37" t="s">
        <v>347</v>
      </c>
      <c r="F128" s="38" t="s">
        <v>348</v>
      </c>
      <c r="G128" s="39" t="s">
        <v>46</v>
      </c>
      <c r="H128" s="40">
        <v>400</v>
      </c>
      <c r="I128" s="3"/>
      <c r="J128" s="41" t="s">
        <v>0</v>
      </c>
      <c r="K128" s="42" t="s">
        <v>11</v>
      </c>
      <c r="L128" s="43">
        <v>0</v>
      </c>
      <c r="M128" s="43">
        <f>L128*H128</f>
        <v>0</v>
      </c>
      <c r="N128" s="43">
        <v>0</v>
      </c>
      <c r="O128" s="43">
        <f>N128*H128</f>
        <v>0</v>
      </c>
      <c r="P128" s="43">
        <v>0</v>
      </c>
      <c r="Q128" s="44">
        <f>P128*H128</f>
        <v>0</v>
      </c>
      <c r="AO128" s="45" t="s">
        <v>40</v>
      </c>
      <c r="AQ128" s="45" t="s">
        <v>36</v>
      </c>
      <c r="AR128" s="45" t="s">
        <v>18</v>
      </c>
      <c r="AV128" s="24" t="s">
        <v>33</v>
      </c>
      <c r="BB128" s="46" t="e">
        <f>IF(K128="základní",#REF!,0)</f>
        <v>#REF!</v>
      </c>
      <c r="BC128" s="46">
        <f>IF(K128="snížená",#REF!,0)</f>
        <v>0</v>
      </c>
      <c r="BD128" s="46">
        <f>IF(K128="zákl. přenesená",#REF!,0)</f>
        <v>0</v>
      </c>
      <c r="BE128" s="46">
        <f>IF(K128="sníž. přenesená",#REF!,0)</f>
        <v>0</v>
      </c>
      <c r="BF128" s="46">
        <f>IF(K128="nulová",#REF!,0)</f>
        <v>0</v>
      </c>
      <c r="BG128" s="24" t="s">
        <v>17</v>
      </c>
      <c r="BH128" s="46" t="e">
        <f>ROUND(#REF!*H128,2)</f>
        <v>#REF!</v>
      </c>
      <c r="BI128" s="24" t="s">
        <v>40</v>
      </c>
      <c r="BJ128" s="45" t="s">
        <v>349</v>
      </c>
    </row>
    <row r="129" spans="2:62" s="4" customFormat="1" ht="19.5" x14ac:dyDescent="0.2">
      <c r="B129" s="3"/>
      <c r="D129" s="47" t="s">
        <v>42</v>
      </c>
      <c r="F129" s="48" t="s">
        <v>345</v>
      </c>
      <c r="I129" s="3"/>
      <c r="J129" s="49"/>
      <c r="Q129" s="50"/>
      <c r="AQ129" s="24" t="s">
        <v>42</v>
      </c>
      <c r="AR129" s="24" t="s">
        <v>18</v>
      </c>
    </row>
    <row r="130" spans="2:62" s="4" customFormat="1" ht="111.75" customHeight="1" x14ac:dyDescent="0.2">
      <c r="B130" s="3"/>
      <c r="C130" s="36" t="s">
        <v>350</v>
      </c>
      <c r="D130" s="36" t="s">
        <v>36</v>
      </c>
      <c r="E130" s="37" t="s">
        <v>351</v>
      </c>
      <c r="F130" s="38" t="s">
        <v>352</v>
      </c>
      <c r="G130" s="39" t="s">
        <v>46</v>
      </c>
      <c r="H130" s="40">
        <v>1500</v>
      </c>
      <c r="I130" s="3"/>
      <c r="J130" s="41" t="s">
        <v>0</v>
      </c>
      <c r="K130" s="42" t="s">
        <v>11</v>
      </c>
      <c r="L130" s="43">
        <v>0</v>
      </c>
      <c r="M130" s="43">
        <f>L130*H130</f>
        <v>0</v>
      </c>
      <c r="N130" s="43">
        <v>0</v>
      </c>
      <c r="O130" s="43">
        <f>N130*H130</f>
        <v>0</v>
      </c>
      <c r="P130" s="43">
        <v>0</v>
      </c>
      <c r="Q130" s="44">
        <f>P130*H130</f>
        <v>0</v>
      </c>
      <c r="AO130" s="45" t="s">
        <v>40</v>
      </c>
      <c r="AQ130" s="45" t="s">
        <v>36</v>
      </c>
      <c r="AR130" s="45" t="s">
        <v>18</v>
      </c>
      <c r="AV130" s="24" t="s">
        <v>33</v>
      </c>
      <c r="BB130" s="46" t="e">
        <f>IF(K130="základní",#REF!,0)</f>
        <v>#REF!</v>
      </c>
      <c r="BC130" s="46">
        <f>IF(K130="snížená",#REF!,0)</f>
        <v>0</v>
      </c>
      <c r="BD130" s="46">
        <f>IF(K130="zákl. přenesená",#REF!,0)</f>
        <v>0</v>
      </c>
      <c r="BE130" s="46">
        <f>IF(K130="sníž. přenesená",#REF!,0)</f>
        <v>0</v>
      </c>
      <c r="BF130" s="46">
        <f>IF(K130="nulová",#REF!,0)</f>
        <v>0</v>
      </c>
      <c r="BG130" s="24" t="s">
        <v>17</v>
      </c>
      <c r="BH130" s="46" t="e">
        <f>ROUND(#REF!*H130,2)</f>
        <v>#REF!</v>
      </c>
      <c r="BI130" s="24" t="s">
        <v>40</v>
      </c>
      <c r="BJ130" s="45" t="s">
        <v>353</v>
      </c>
    </row>
    <row r="131" spans="2:62" s="4" customFormat="1" ht="19.5" x14ac:dyDescent="0.2">
      <c r="B131" s="3"/>
      <c r="D131" s="47" t="s">
        <v>42</v>
      </c>
      <c r="F131" s="48" t="s">
        <v>345</v>
      </c>
      <c r="I131" s="3"/>
      <c r="J131" s="49"/>
      <c r="Q131" s="50"/>
      <c r="AQ131" s="24" t="s">
        <v>42</v>
      </c>
      <c r="AR131" s="24" t="s">
        <v>18</v>
      </c>
    </row>
    <row r="132" spans="2:62" s="4" customFormat="1" ht="114.95" customHeight="1" x14ac:dyDescent="0.2">
      <c r="B132" s="3"/>
      <c r="C132" s="36" t="s">
        <v>354</v>
      </c>
      <c r="D132" s="36" t="s">
        <v>36</v>
      </c>
      <c r="E132" s="37" t="s">
        <v>355</v>
      </c>
      <c r="F132" s="38" t="s">
        <v>356</v>
      </c>
      <c r="G132" s="39" t="s">
        <v>46</v>
      </c>
      <c r="H132" s="40">
        <v>2400</v>
      </c>
      <c r="I132" s="3"/>
      <c r="J132" s="41" t="s">
        <v>0</v>
      </c>
      <c r="K132" s="42" t="s">
        <v>11</v>
      </c>
      <c r="L132" s="43">
        <v>0</v>
      </c>
      <c r="M132" s="43">
        <f>L132*H132</f>
        <v>0</v>
      </c>
      <c r="N132" s="43">
        <v>0</v>
      </c>
      <c r="O132" s="43">
        <f>N132*H132</f>
        <v>0</v>
      </c>
      <c r="P132" s="43">
        <v>0</v>
      </c>
      <c r="Q132" s="44">
        <f>P132*H132</f>
        <v>0</v>
      </c>
      <c r="AO132" s="45" t="s">
        <v>40</v>
      </c>
      <c r="AQ132" s="45" t="s">
        <v>36</v>
      </c>
      <c r="AR132" s="45" t="s">
        <v>18</v>
      </c>
      <c r="AV132" s="24" t="s">
        <v>33</v>
      </c>
      <c r="BB132" s="46" t="e">
        <f>IF(K132="základní",#REF!,0)</f>
        <v>#REF!</v>
      </c>
      <c r="BC132" s="46">
        <f>IF(K132="snížená",#REF!,0)</f>
        <v>0</v>
      </c>
      <c r="BD132" s="46">
        <f>IF(K132="zákl. přenesená",#REF!,0)</f>
        <v>0</v>
      </c>
      <c r="BE132" s="46">
        <f>IF(K132="sníž. přenesená",#REF!,0)</f>
        <v>0</v>
      </c>
      <c r="BF132" s="46">
        <f>IF(K132="nulová",#REF!,0)</f>
        <v>0</v>
      </c>
      <c r="BG132" s="24" t="s">
        <v>17</v>
      </c>
      <c r="BH132" s="46" t="e">
        <f>ROUND(#REF!*H132,2)</f>
        <v>#REF!</v>
      </c>
      <c r="BI132" s="24" t="s">
        <v>40</v>
      </c>
      <c r="BJ132" s="45" t="s">
        <v>357</v>
      </c>
    </row>
    <row r="133" spans="2:62" s="4" customFormat="1" ht="19.5" x14ac:dyDescent="0.2">
      <c r="B133" s="3"/>
      <c r="D133" s="47" t="s">
        <v>42</v>
      </c>
      <c r="F133" s="48" t="s">
        <v>345</v>
      </c>
      <c r="I133" s="3"/>
      <c r="J133" s="49"/>
      <c r="Q133" s="50"/>
      <c r="AQ133" s="24" t="s">
        <v>42</v>
      </c>
      <c r="AR133" s="24" t="s">
        <v>18</v>
      </c>
    </row>
    <row r="134" spans="2:62" s="4" customFormat="1" ht="114.95" customHeight="1" x14ac:dyDescent="0.2">
      <c r="B134" s="3"/>
      <c r="C134" s="36" t="s">
        <v>358</v>
      </c>
      <c r="D134" s="36" t="s">
        <v>36</v>
      </c>
      <c r="E134" s="37" t="s">
        <v>359</v>
      </c>
      <c r="F134" s="38" t="s">
        <v>360</v>
      </c>
      <c r="G134" s="39" t="s">
        <v>46</v>
      </c>
      <c r="H134" s="40">
        <v>1600</v>
      </c>
      <c r="I134" s="3"/>
      <c r="J134" s="41" t="s">
        <v>0</v>
      </c>
      <c r="K134" s="42" t="s">
        <v>11</v>
      </c>
      <c r="L134" s="43">
        <v>0</v>
      </c>
      <c r="M134" s="43">
        <f>L134*H134</f>
        <v>0</v>
      </c>
      <c r="N134" s="43">
        <v>0</v>
      </c>
      <c r="O134" s="43">
        <f>N134*H134</f>
        <v>0</v>
      </c>
      <c r="P134" s="43">
        <v>0</v>
      </c>
      <c r="Q134" s="44">
        <f>P134*H134</f>
        <v>0</v>
      </c>
      <c r="AO134" s="45" t="s">
        <v>40</v>
      </c>
      <c r="AQ134" s="45" t="s">
        <v>36</v>
      </c>
      <c r="AR134" s="45" t="s">
        <v>18</v>
      </c>
      <c r="AV134" s="24" t="s">
        <v>33</v>
      </c>
      <c r="BB134" s="46" t="e">
        <f>IF(K134="základní",#REF!,0)</f>
        <v>#REF!</v>
      </c>
      <c r="BC134" s="46">
        <f>IF(K134="snížená",#REF!,0)</f>
        <v>0</v>
      </c>
      <c r="BD134" s="46">
        <f>IF(K134="zákl. přenesená",#REF!,0)</f>
        <v>0</v>
      </c>
      <c r="BE134" s="46">
        <f>IF(K134="sníž. přenesená",#REF!,0)</f>
        <v>0</v>
      </c>
      <c r="BF134" s="46">
        <f>IF(K134="nulová",#REF!,0)</f>
        <v>0</v>
      </c>
      <c r="BG134" s="24" t="s">
        <v>17</v>
      </c>
      <c r="BH134" s="46" t="e">
        <f>ROUND(#REF!*H134,2)</f>
        <v>#REF!</v>
      </c>
      <c r="BI134" s="24" t="s">
        <v>40</v>
      </c>
      <c r="BJ134" s="45" t="s">
        <v>361</v>
      </c>
    </row>
    <row r="135" spans="2:62" s="4" customFormat="1" ht="19.5" x14ac:dyDescent="0.2">
      <c r="B135" s="3"/>
      <c r="D135" s="47" t="s">
        <v>42</v>
      </c>
      <c r="F135" s="48" t="s">
        <v>345</v>
      </c>
      <c r="I135" s="3"/>
      <c r="J135" s="49"/>
      <c r="Q135" s="50"/>
      <c r="AQ135" s="24" t="s">
        <v>42</v>
      </c>
      <c r="AR135" s="24" t="s">
        <v>18</v>
      </c>
    </row>
    <row r="136" spans="2:62" s="4" customFormat="1" ht="114.95" customHeight="1" x14ac:dyDescent="0.2">
      <c r="B136" s="3"/>
      <c r="C136" s="36" t="s">
        <v>362</v>
      </c>
      <c r="D136" s="36" t="s">
        <v>36</v>
      </c>
      <c r="E136" s="37" t="s">
        <v>363</v>
      </c>
      <c r="F136" s="38" t="s">
        <v>364</v>
      </c>
      <c r="G136" s="39" t="s">
        <v>46</v>
      </c>
      <c r="H136" s="40">
        <v>2500</v>
      </c>
      <c r="I136" s="3"/>
      <c r="J136" s="41" t="s">
        <v>0</v>
      </c>
      <c r="K136" s="42" t="s">
        <v>11</v>
      </c>
      <c r="L136" s="43">
        <v>0</v>
      </c>
      <c r="M136" s="43">
        <f>L136*H136</f>
        <v>0</v>
      </c>
      <c r="N136" s="43">
        <v>0</v>
      </c>
      <c r="O136" s="43">
        <f>N136*H136</f>
        <v>0</v>
      </c>
      <c r="P136" s="43">
        <v>0</v>
      </c>
      <c r="Q136" s="44">
        <f>P136*H136</f>
        <v>0</v>
      </c>
      <c r="AO136" s="45" t="s">
        <v>40</v>
      </c>
      <c r="AQ136" s="45" t="s">
        <v>36</v>
      </c>
      <c r="AR136" s="45" t="s">
        <v>18</v>
      </c>
      <c r="AV136" s="24" t="s">
        <v>33</v>
      </c>
      <c r="BB136" s="46" t="e">
        <f>IF(K136="základní",#REF!,0)</f>
        <v>#REF!</v>
      </c>
      <c r="BC136" s="46">
        <f>IF(K136="snížená",#REF!,0)</f>
        <v>0</v>
      </c>
      <c r="BD136" s="46">
        <f>IF(K136="zákl. přenesená",#REF!,0)</f>
        <v>0</v>
      </c>
      <c r="BE136" s="46">
        <f>IF(K136="sníž. přenesená",#REF!,0)</f>
        <v>0</v>
      </c>
      <c r="BF136" s="46">
        <f>IF(K136="nulová",#REF!,0)</f>
        <v>0</v>
      </c>
      <c r="BG136" s="24" t="s">
        <v>17</v>
      </c>
      <c r="BH136" s="46" t="e">
        <f>ROUND(#REF!*H136,2)</f>
        <v>#REF!</v>
      </c>
      <c r="BI136" s="24" t="s">
        <v>40</v>
      </c>
      <c r="BJ136" s="45" t="s">
        <v>365</v>
      </c>
    </row>
    <row r="137" spans="2:62" s="4" customFormat="1" ht="19.5" x14ac:dyDescent="0.2">
      <c r="B137" s="3"/>
      <c r="D137" s="47" t="s">
        <v>42</v>
      </c>
      <c r="F137" s="48" t="s">
        <v>345</v>
      </c>
      <c r="I137" s="3"/>
      <c r="J137" s="49"/>
      <c r="Q137" s="50"/>
      <c r="AQ137" s="24" t="s">
        <v>42</v>
      </c>
      <c r="AR137" s="24" t="s">
        <v>18</v>
      </c>
    </row>
    <row r="138" spans="2:62" s="4" customFormat="1" ht="114.95" customHeight="1" x14ac:dyDescent="0.2">
      <c r="B138" s="3"/>
      <c r="C138" s="36" t="s">
        <v>366</v>
      </c>
      <c r="D138" s="36" t="s">
        <v>36</v>
      </c>
      <c r="E138" s="37" t="s">
        <v>367</v>
      </c>
      <c r="F138" s="38" t="s">
        <v>368</v>
      </c>
      <c r="G138" s="39" t="s">
        <v>46</v>
      </c>
      <c r="H138" s="40">
        <v>4000</v>
      </c>
      <c r="I138" s="3"/>
      <c r="J138" s="41" t="s">
        <v>0</v>
      </c>
      <c r="K138" s="42" t="s">
        <v>11</v>
      </c>
      <c r="L138" s="43">
        <v>0</v>
      </c>
      <c r="M138" s="43">
        <f>L138*H138</f>
        <v>0</v>
      </c>
      <c r="N138" s="43">
        <v>0</v>
      </c>
      <c r="O138" s="43">
        <f>N138*H138</f>
        <v>0</v>
      </c>
      <c r="P138" s="43">
        <v>0</v>
      </c>
      <c r="Q138" s="44">
        <f>P138*H138</f>
        <v>0</v>
      </c>
      <c r="AO138" s="45" t="s">
        <v>40</v>
      </c>
      <c r="AQ138" s="45" t="s">
        <v>36</v>
      </c>
      <c r="AR138" s="45" t="s">
        <v>18</v>
      </c>
      <c r="AV138" s="24" t="s">
        <v>33</v>
      </c>
      <c r="BB138" s="46" t="e">
        <f>IF(K138="základní",#REF!,0)</f>
        <v>#REF!</v>
      </c>
      <c r="BC138" s="46">
        <f>IF(K138="snížená",#REF!,0)</f>
        <v>0</v>
      </c>
      <c r="BD138" s="46">
        <f>IF(K138="zákl. přenesená",#REF!,0)</f>
        <v>0</v>
      </c>
      <c r="BE138" s="46">
        <f>IF(K138="sníž. přenesená",#REF!,0)</f>
        <v>0</v>
      </c>
      <c r="BF138" s="46">
        <f>IF(K138="nulová",#REF!,0)</f>
        <v>0</v>
      </c>
      <c r="BG138" s="24" t="s">
        <v>17</v>
      </c>
      <c r="BH138" s="46" t="e">
        <f>ROUND(#REF!*H138,2)</f>
        <v>#REF!</v>
      </c>
      <c r="BI138" s="24" t="s">
        <v>40</v>
      </c>
      <c r="BJ138" s="45" t="s">
        <v>369</v>
      </c>
    </row>
    <row r="139" spans="2:62" s="4" customFormat="1" ht="19.5" x14ac:dyDescent="0.2">
      <c r="B139" s="3"/>
      <c r="D139" s="47" t="s">
        <v>42</v>
      </c>
      <c r="F139" s="48" t="s">
        <v>345</v>
      </c>
      <c r="I139" s="3"/>
      <c r="J139" s="49"/>
      <c r="Q139" s="50"/>
      <c r="AQ139" s="24" t="s">
        <v>42</v>
      </c>
      <c r="AR139" s="24" t="s">
        <v>18</v>
      </c>
    </row>
    <row r="140" spans="2:62" s="4" customFormat="1" ht="128.65" customHeight="1" x14ac:dyDescent="0.2">
      <c r="B140" s="3"/>
      <c r="C140" s="36" t="s">
        <v>370</v>
      </c>
      <c r="D140" s="36" t="s">
        <v>36</v>
      </c>
      <c r="E140" s="37" t="s">
        <v>371</v>
      </c>
      <c r="F140" s="38" t="s">
        <v>372</v>
      </c>
      <c r="G140" s="39" t="s">
        <v>46</v>
      </c>
      <c r="H140" s="40">
        <v>1200</v>
      </c>
      <c r="I140" s="3"/>
      <c r="J140" s="41" t="s">
        <v>0</v>
      </c>
      <c r="K140" s="42" t="s">
        <v>11</v>
      </c>
      <c r="L140" s="43">
        <v>0</v>
      </c>
      <c r="M140" s="43">
        <f>L140*H140</f>
        <v>0</v>
      </c>
      <c r="N140" s="43">
        <v>0</v>
      </c>
      <c r="O140" s="43">
        <f>N140*H140</f>
        <v>0</v>
      </c>
      <c r="P140" s="43">
        <v>0</v>
      </c>
      <c r="Q140" s="44">
        <f>P140*H140</f>
        <v>0</v>
      </c>
      <c r="AO140" s="45" t="s">
        <v>40</v>
      </c>
      <c r="AQ140" s="45" t="s">
        <v>36</v>
      </c>
      <c r="AR140" s="45" t="s">
        <v>18</v>
      </c>
      <c r="AV140" s="24" t="s">
        <v>33</v>
      </c>
      <c r="BB140" s="46" t="e">
        <f>IF(K140="základní",#REF!,0)</f>
        <v>#REF!</v>
      </c>
      <c r="BC140" s="46">
        <f>IF(K140="snížená",#REF!,0)</f>
        <v>0</v>
      </c>
      <c r="BD140" s="46">
        <f>IF(K140="zákl. přenesená",#REF!,0)</f>
        <v>0</v>
      </c>
      <c r="BE140" s="46">
        <f>IF(K140="sníž. přenesená",#REF!,0)</f>
        <v>0</v>
      </c>
      <c r="BF140" s="46">
        <f>IF(K140="nulová",#REF!,0)</f>
        <v>0</v>
      </c>
      <c r="BG140" s="24" t="s">
        <v>17</v>
      </c>
      <c r="BH140" s="46" t="e">
        <f>ROUND(#REF!*H140,2)</f>
        <v>#REF!</v>
      </c>
      <c r="BI140" s="24" t="s">
        <v>40</v>
      </c>
      <c r="BJ140" s="45" t="s">
        <v>373</v>
      </c>
    </row>
    <row r="141" spans="2:62" s="4" customFormat="1" ht="19.5" x14ac:dyDescent="0.2">
      <c r="B141" s="3"/>
      <c r="D141" s="47" t="s">
        <v>42</v>
      </c>
      <c r="F141" s="48" t="s">
        <v>345</v>
      </c>
      <c r="I141" s="3"/>
      <c r="J141" s="49"/>
      <c r="Q141" s="50"/>
      <c r="AQ141" s="24" t="s">
        <v>42</v>
      </c>
      <c r="AR141" s="24" t="s">
        <v>18</v>
      </c>
    </row>
    <row r="142" spans="2:62" s="4" customFormat="1" ht="114.95" customHeight="1" x14ac:dyDescent="0.2">
      <c r="B142" s="3"/>
      <c r="C142" s="36" t="s">
        <v>374</v>
      </c>
      <c r="D142" s="36" t="s">
        <v>36</v>
      </c>
      <c r="E142" s="37" t="s">
        <v>375</v>
      </c>
      <c r="F142" s="38" t="s">
        <v>376</v>
      </c>
      <c r="G142" s="39" t="s">
        <v>46</v>
      </c>
      <c r="H142" s="40">
        <v>1600</v>
      </c>
      <c r="I142" s="3"/>
      <c r="J142" s="41" t="s">
        <v>0</v>
      </c>
      <c r="K142" s="42" t="s">
        <v>11</v>
      </c>
      <c r="L142" s="43">
        <v>0</v>
      </c>
      <c r="M142" s="43">
        <f>L142*H142</f>
        <v>0</v>
      </c>
      <c r="N142" s="43">
        <v>0</v>
      </c>
      <c r="O142" s="43">
        <f>N142*H142</f>
        <v>0</v>
      </c>
      <c r="P142" s="43">
        <v>0</v>
      </c>
      <c r="Q142" s="44">
        <f>P142*H142</f>
        <v>0</v>
      </c>
      <c r="AO142" s="45" t="s">
        <v>40</v>
      </c>
      <c r="AQ142" s="45" t="s">
        <v>36</v>
      </c>
      <c r="AR142" s="45" t="s">
        <v>18</v>
      </c>
      <c r="AV142" s="24" t="s">
        <v>33</v>
      </c>
      <c r="BB142" s="46" t="e">
        <f>IF(K142="základní",#REF!,0)</f>
        <v>#REF!</v>
      </c>
      <c r="BC142" s="46">
        <f>IF(K142="snížená",#REF!,0)</f>
        <v>0</v>
      </c>
      <c r="BD142" s="46">
        <f>IF(K142="zákl. přenesená",#REF!,0)</f>
        <v>0</v>
      </c>
      <c r="BE142" s="46">
        <f>IF(K142="sníž. přenesená",#REF!,0)</f>
        <v>0</v>
      </c>
      <c r="BF142" s="46">
        <f>IF(K142="nulová",#REF!,0)</f>
        <v>0</v>
      </c>
      <c r="BG142" s="24" t="s">
        <v>17</v>
      </c>
      <c r="BH142" s="46" t="e">
        <f>ROUND(#REF!*H142,2)</f>
        <v>#REF!</v>
      </c>
      <c r="BI142" s="24" t="s">
        <v>40</v>
      </c>
      <c r="BJ142" s="45" t="s">
        <v>377</v>
      </c>
    </row>
    <row r="143" spans="2:62" s="4" customFormat="1" ht="19.5" x14ac:dyDescent="0.2">
      <c r="B143" s="3"/>
      <c r="D143" s="47" t="s">
        <v>42</v>
      </c>
      <c r="F143" s="48" t="s">
        <v>345</v>
      </c>
      <c r="I143" s="3"/>
      <c r="J143" s="49"/>
      <c r="Q143" s="50"/>
      <c r="AQ143" s="24" t="s">
        <v>42</v>
      </c>
      <c r="AR143" s="24" t="s">
        <v>18</v>
      </c>
    </row>
    <row r="144" spans="2:62" s="4" customFormat="1" ht="114.95" customHeight="1" x14ac:dyDescent="0.2">
      <c r="B144" s="3"/>
      <c r="C144" s="36" t="s">
        <v>378</v>
      </c>
      <c r="D144" s="36" t="s">
        <v>36</v>
      </c>
      <c r="E144" s="37" t="s">
        <v>379</v>
      </c>
      <c r="F144" s="38" t="s">
        <v>380</v>
      </c>
      <c r="G144" s="39" t="s">
        <v>46</v>
      </c>
      <c r="H144" s="40">
        <v>500</v>
      </c>
      <c r="I144" s="3"/>
      <c r="J144" s="41" t="s">
        <v>0</v>
      </c>
      <c r="K144" s="42" t="s">
        <v>11</v>
      </c>
      <c r="L144" s="43">
        <v>0</v>
      </c>
      <c r="M144" s="43">
        <f>L144*H144</f>
        <v>0</v>
      </c>
      <c r="N144" s="43">
        <v>0</v>
      </c>
      <c r="O144" s="43">
        <f>N144*H144</f>
        <v>0</v>
      </c>
      <c r="P144" s="43">
        <v>0</v>
      </c>
      <c r="Q144" s="44">
        <f>P144*H144</f>
        <v>0</v>
      </c>
      <c r="AO144" s="45" t="s">
        <v>40</v>
      </c>
      <c r="AQ144" s="45" t="s">
        <v>36</v>
      </c>
      <c r="AR144" s="45" t="s">
        <v>18</v>
      </c>
      <c r="AV144" s="24" t="s">
        <v>33</v>
      </c>
      <c r="BB144" s="46" t="e">
        <f>IF(K144="základní",#REF!,0)</f>
        <v>#REF!</v>
      </c>
      <c r="BC144" s="46">
        <f>IF(K144="snížená",#REF!,0)</f>
        <v>0</v>
      </c>
      <c r="BD144" s="46">
        <f>IF(K144="zákl. přenesená",#REF!,0)</f>
        <v>0</v>
      </c>
      <c r="BE144" s="46">
        <f>IF(K144="sníž. přenesená",#REF!,0)</f>
        <v>0</v>
      </c>
      <c r="BF144" s="46">
        <f>IF(K144="nulová",#REF!,0)</f>
        <v>0</v>
      </c>
      <c r="BG144" s="24" t="s">
        <v>17</v>
      </c>
      <c r="BH144" s="46" t="e">
        <f>ROUND(#REF!*H144,2)</f>
        <v>#REF!</v>
      </c>
      <c r="BI144" s="24" t="s">
        <v>40</v>
      </c>
      <c r="BJ144" s="45" t="s">
        <v>381</v>
      </c>
    </row>
    <row r="145" spans="2:62" s="4" customFormat="1" ht="19.5" x14ac:dyDescent="0.2">
      <c r="B145" s="3"/>
      <c r="D145" s="47" t="s">
        <v>42</v>
      </c>
      <c r="F145" s="48" t="s">
        <v>345</v>
      </c>
      <c r="I145" s="3"/>
      <c r="J145" s="49"/>
      <c r="Q145" s="50"/>
      <c r="AQ145" s="24" t="s">
        <v>42</v>
      </c>
      <c r="AR145" s="24" t="s">
        <v>18</v>
      </c>
    </row>
    <row r="146" spans="2:62" s="4" customFormat="1" ht="101.25" customHeight="1" x14ac:dyDescent="0.2">
      <c r="B146" s="3"/>
      <c r="C146" s="36" t="s">
        <v>382</v>
      </c>
      <c r="D146" s="36" t="s">
        <v>36</v>
      </c>
      <c r="E146" s="37" t="s">
        <v>383</v>
      </c>
      <c r="F146" s="38" t="s">
        <v>384</v>
      </c>
      <c r="G146" s="39" t="s">
        <v>46</v>
      </c>
      <c r="H146" s="40">
        <v>3000</v>
      </c>
      <c r="I146" s="3"/>
      <c r="J146" s="41" t="s">
        <v>0</v>
      </c>
      <c r="K146" s="42" t="s">
        <v>11</v>
      </c>
      <c r="L146" s="43">
        <v>0</v>
      </c>
      <c r="M146" s="43">
        <f>L146*H146</f>
        <v>0</v>
      </c>
      <c r="N146" s="43">
        <v>0</v>
      </c>
      <c r="O146" s="43">
        <f>N146*H146</f>
        <v>0</v>
      </c>
      <c r="P146" s="43">
        <v>0</v>
      </c>
      <c r="Q146" s="44">
        <f>P146*H146</f>
        <v>0</v>
      </c>
      <c r="AO146" s="45" t="s">
        <v>40</v>
      </c>
      <c r="AQ146" s="45" t="s">
        <v>36</v>
      </c>
      <c r="AR146" s="45" t="s">
        <v>18</v>
      </c>
      <c r="AV146" s="24" t="s">
        <v>33</v>
      </c>
      <c r="BB146" s="46" t="e">
        <f>IF(K146="základní",#REF!,0)</f>
        <v>#REF!</v>
      </c>
      <c r="BC146" s="46">
        <f>IF(K146="snížená",#REF!,0)</f>
        <v>0</v>
      </c>
      <c r="BD146" s="46">
        <f>IF(K146="zákl. přenesená",#REF!,0)</f>
        <v>0</v>
      </c>
      <c r="BE146" s="46">
        <f>IF(K146="sníž. přenesená",#REF!,0)</f>
        <v>0</v>
      </c>
      <c r="BF146" s="46">
        <f>IF(K146="nulová",#REF!,0)</f>
        <v>0</v>
      </c>
      <c r="BG146" s="24" t="s">
        <v>17</v>
      </c>
      <c r="BH146" s="46" t="e">
        <f>ROUND(#REF!*H146,2)</f>
        <v>#REF!</v>
      </c>
      <c r="BI146" s="24" t="s">
        <v>40</v>
      </c>
      <c r="BJ146" s="45" t="s">
        <v>385</v>
      </c>
    </row>
    <row r="147" spans="2:62" s="4" customFormat="1" ht="19.5" x14ac:dyDescent="0.2">
      <c r="B147" s="3"/>
      <c r="D147" s="47" t="s">
        <v>42</v>
      </c>
      <c r="F147" s="48" t="s">
        <v>345</v>
      </c>
      <c r="I147" s="3"/>
      <c r="J147" s="49"/>
      <c r="Q147" s="50"/>
      <c r="AQ147" s="24" t="s">
        <v>42</v>
      </c>
      <c r="AR147" s="24" t="s">
        <v>18</v>
      </c>
    </row>
    <row r="148" spans="2:62" s="4" customFormat="1" ht="49.15" customHeight="1" x14ac:dyDescent="0.2">
      <c r="B148" s="3"/>
      <c r="C148" s="36" t="s">
        <v>386</v>
      </c>
      <c r="D148" s="36" t="s">
        <v>36</v>
      </c>
      <c r="E148" s="37" t="s">
        <v>387</v>
      </c>
      <c r="F148" s="38" t="s">
        <v>388</v>
      </c>
      <c r="G148" s="39" t="s">
        <v>85</v>
      </c>
      <c r="H148" s="40">
        <v>200</v>
      </c>
      <c r="I148" s="3"/>
      <c r="J148" s="41" t="s">
        <v>0</v>
      </c>
      <c r="K148" s="42" t="s">
        <v>11</v>
      </c>
      <c r="L148" s="43">
        <v>0</v>
      </c>
      <c r="M148" s="43">
        <f>L148*H148</f>
        <v>0</v>
      </c>
      <c r="N148" s="43">
        <v>0</v>
      </c>
      <c r="O148" s="43">
        <f>N148*H148</f>
        <v>0</v>
      </c>
      <c r="P148" s="43">
        <v>0</v>
      </c>
      <c r="Q148" s="44">
        <f>P148*H148</f>
        <v>0</v>
      </c>
      <c r="AO148" s="45" t="s">
        <v>40</v>
      </c>
      <c r="AQ148" s="45" t="s">
        <v>36</v>
      </c>
      <c r="AR148" s="45" t="s">
        <v>18</v>
      </c>
      <c r="AV148" s="24" t="s">
        <v>33</v>
      </c>
      <c r="BB148" s="46" t="e">
        <f>IF(K148="základní",#REF!,0)</f>
        <v>#REF!</v>
      </c>
      <c r="BC148" s="46">
        <f>IF(K148="snížená",#REF!,0)</f>
        <v>0</v>
      </c>
      <c r="BD148" s="46">
        <f>IF(K148="zákl. přenesená",#REF!,0)</f>
        <v>0</v>
      </c>
      <c r="BE148" s="46">
        <f>IF(K148="sníž. přenesená",#REF!,0)</f>
        <v>0</v>
      </c>
      <c r="BF148" s="46">
        <f>IF(K148="nulová",#REF!,0)</f>
        <v>0</v>
      </c>
      <c r="BG148" s="24" t="s">
        <v>17</v>
      </c>
      <c r="BH148" s="46" t="e">
        <f>ROUND(#REF!*H148,2)</f>
        <v>#REF!</v>
      </c>
      <c r="BI148" s="24" t="s">
        <v>40</v>
      </c>
      <c r="BJ148" s="45" t="s">
        <v>389</v>
      </c>
    </row>
    <row r="149" spans="2:62" s="4" customFormat="1" ht="19.5" x14ac:dyDescent="0.2">
      <c r="B149" s="3"/>
      <c r="D149" s="47" t="s">
        <v>42</v>
      </c>
      <c r="F149" s="48" t="s">
        <v>390</v>
      </c>
      <c r="I149" s="3"/>
      <c r="J149" s="49"/>
      <c r="Q149" s="50"/>
      <c r="AQ149" s="24" t="s">
        <v>42</v>
      </c>
      <c r="AR149" s="24" t="s">
        <v>18</v>
      </c>
    </row>
    <row r="150" spans="2:62" s="4" customFormat="1" ht="49.15" customHeight="1" x14ac:dyDescent="0.2">
      <c r="B150" s="3"/>
      <c r="C150" s="36" t="s">
        <v>391</v>
      </c>
      <c r="D150" s="36" t="s">
        <v>36</v>
      </c>
      <c r="E150" s="37" t="s">
        <v>392</v>
      </c>
      <c r="F150" s="38" t="s">
        <v>393</v>
      </c>
      <c r="G150" s="39" t="s">
        <v>85</v>
      </c>
      <c r="H150" s="40">
        <v>500</v>
      </c>
      <c r="I150" s="3"/>
      <c r="J150" s="41" t="s">
        <v>0</v>
      </c>
      <c r="K150" s="42" t="s">
        <v>11</v>
      </c>
      <c r="L150" s="43">
        <v>0</v>
      </c>
      <c r="M150" s="43">
        <f>L150*H150</f>
        <v>0</v>
      </c>
      <c r="N150" s="43">
        <v>0</v>
      </c>
      <c r="O150" s="43">
        <f>N150*H150</f>
        <v>0</v>
      </c>
      <c r="P150" s="43">
        <v>0</v>
      </c>
      <c r="Q150" s="44">
        <f>P150*H150</f>
        <v>0</v>
      </c>
      <c r="AO150" s="45" t="s">
        <v>40</v>
      </c>
      <c r="AQ150" s="45" t="s">
        <v>36</v>
      </c>
      <c r="AR150" s="45" t="s">
        <v>18</v>
      </c>
      <c r="AV150" s="24" t="s">
        <v>33</v>
      </c>
      <c r="BB150" s="46" t="e">
        <f>IF(K150="základní",#REF!,0)</f>
        <v>#REF!</v>
      </c>
      <c r="BC150" s="46">
        <f>IF(K150="snížená",#REF!,0)</f>
        <v>0</v>
      </c>
      <c r="BD150" s="46">
        <f>IF(K150="zákl. přenesená",#REF!,0)</f>
        <v>0</v>
      </c>
      <c r="BE150" s="46">
        <f>IF(K150="sníž. přenesená",#REF!,0)</f>
        <v>0</v>
      </c>
      <c r="BF150" s="46">
        <f>IF(K150="nulová",#REF!,0)</f>
        <v>0</v>
      </c>
      <c r="BG150" s="24" t="s">
        <v>17</v>
      </c>
      <c r="BH150" s="46" t="e">
        <f>ROUND(#REF!*H150,2)</f>
        <v>#REF!</v>
      </c>
      <c r="BI150" s="24" t="s">
        <v>40</v>
      </c>
      <c r="BJ150" s="45" t="s">
        <v>394</v>
      </c>
    </row>
    <row r="151" spans="2:62" s="4" customFormat="1" ht="19.5" x14ac:dyDescent="0.2">
      <c r="B151" s="3"/>
      <c r="D151" s="47" t="s">
        <v>42</v>
      </c>
      <c r="F151" s="48" t="s">
        <v>390</v>
      </c>
      <c r="I151" s="3"/>
      <c r="J151" s="49"/>
      <c r="Q151" s="50"/>
      <c r="AQ151" s="24" t="s">
        <v>42</v>
      </c>
      <c r="AR151" s="24" t="s">
        <v>18</v>
      </c>
    </row>
    <row r="152" spans="2:62" s="4" customFormat="1" ht="49.15" customHeight="1" x14ac:dyDescent="0.2">
      <c r="B152" s="3"/>
      <c r="C152" s="36" t="s">
        <v>395</v>
      </c>
      <c r="D152" s="36" t="s">
        <v>36</v>
      </c>
      <c r="E152" s="37" t="s">
        <v>396</v>
      </c>
      <c r="F152" s="38" t="s">
        <v>397</v>
      </c>
      <c r="G152" s="39" t="s">
        <v>85</v>
      </c>
      <c r="H152" s="40">
        <v>120</v>
      </c>
      <c r="I152" s="3"/>
      <c r="J152" s="41" t="s">
        <v>0</v>
      </c>
      <c r="K152" s="42" t="s">
        <v>11</v>
      </c>
      <c r="L152" s="43">
        <v>0</v>
      </c>
      <c r="M152" s="43">
        <f>L152*H152</f>
        <v>0</v>
      </c>
      <c r="N152" s="43">
        <v>0</v>
      </c>
      <c r="O152" s="43">
        <f>N152*H152</f>
        <v>0</v>
      </c>
      <c r="P152" s="43">
        <v>0</v>
      </c>
      <c r="Q152" s="44">
        <f>P152*H152</f>
        <v>0</v>
      </c>
      <c r="AO152" s="45" t="s">
        <v>40</v>
      </c>
      <c r="AQ152" s="45" t="s">
        <v>36</v>
      </c>
      <c r="AR152" s="45" t="s">
        <v>18</v>
      </c>
      <c r="AV152" s="24" t="s">
        <v>33</v>
      </c>
      <c r="BB152" s="46" t="e">
        <f>IF(K152="základní",#REF!,0)</f>
        <v>#REF!</v>
      </c>
      <c r="BC152" s="46">
        <f>IF(K152="snížená",#REF!,0)</f>
        <v>0</v>
      </c>
      <c r="BD152" s="46">
        <f>IF(K152="zákl. přenesená",#REF!,0)</f>
        <v>0</v>
      </c>
      <c r="BE152" s="46">
        <f>IF(K152="sníž. přenesená",#REF!,0)</f>
        <v>0</v>
      </c>
      <c r="BF152" s="46">
        <f>IF(K152="nulová",#REF!,0)</f>
        <v>0</v>
      </c>
      <c r="BG152" s="24" t="s">
        <v>17</v>
      </c>
      <c r="BH152" s="46" t="e">
        <f>ROUND(#REF!*H152,2)</f>
        <v>#REF!</v>
      </c>
      <c r="BI152" s="24" t="s">
        <v>40</v>
      </c>
      <c r="BJ152" s="45" t="s">
        <v>398</v>
      </c>
    </row>
    <row r="153" spans="2:62" s="4" customFormat="1" ht="19.5" x14ac:dyDescent="0.2">
      <c r="B153" s="3"/>
      <c r="D153" s="47" t="s">
        <v>42</v>
      </c>
      <c r="F153" s="48" t="s">
        <v>390</v>
      </c>
      <c r="I153" s="3"/>
      <c r="J153" s="49"/>
      <c r="Q153" s="50"/>
      <c r="AQ153" s="24" t="s">
        <v>42</v>
      </c>
      <c r="AR153" s="24" t="s">
        <v>18</v>
      </c>
    </row>
    <row r="154" spans="2:62" s="4" customFormat="1" ht="49.15" customHeight="1" x14ac:dyDescent="0.2">
      <c r="B154" s="3"/>
      <c r="C154" s="36" t="s">
        <v>399</v>
      </c>
      <c r="D154" s="36" t="s">
        <v>36</v>
      </c>
      <c r="E154" s="37" t="s">
        <v>400</v>
      </c>
      <c r="F154" s="38" t="s">
        <v>401</v>
      </c>
      <c r="G154" s="39" t="s">
        <v>85</v>
      </c>
      <c r="H154" s="40">
        <v>1500</v>
      </c>
      <c r="I154" s="3"/>
      <c r="J154" s="41" t="s">
        <v>0</v>
      </c>
      <c r="K154" s="42" t="s">
        <v>11</v>
      </c>
      <c r="L154" s="43">
        <v>0</v>
      </c>
      <c r="M154" s="43">
        <f>L154*H154</f>
        <v>0</v>
      </c>
      <c r="N154" s="43">
        <v>0</v>
      </c>
      <c r="O154" s="43">
        <f>N154*H154</f>
        <v>0</v>
      </c>
      <c r="P154" s="43">
        <v>0</v>
      </c>
      <c r="Q154" s="44">
        <f>P154*H154</f>
        <v>0</v>
      </c>
      <c r="AO154" s="45" t="s">
        <v>40</v>
      </c>
      <c r="AQ154" s="45" t="s">
        <v>36</v>
      </c>
      <c r="AR154" s="45" t="s">
        <v>18</v>
      </c>
      <c r="AV154" s="24" t="s">
        <v>33</v>
      </c>
      <c r="BB154" s="46" t="e">
        <f>IF(K154="základní",#REF!,0)</f>
        <v>#REF!</v>
      </c>
      <c r="BC154" s="46">
        <f>IF(K154="snížená",#REF!,0)</f>
        <v>0</v>
      </c>
      <c r="BD154" s="46">
        <f>IF(K154="zákl. přenesená",#REF!,0)</f>
        <v>0</v>
      </c>
      <c r="BE154" s="46">
        <f>IF(K154="sníž. přenesená",#REF!,0)</f>
        <v>0</v>
      </c>
      <c r="BF154" s="46">
        <f>IF(K154="nulová",#REF!,0)</f>
        <v>0</v>
      </c>
      <c r="BG154" s="24" t="s">
        <v>17</v>
      </c>
      <c r="BH154" s="46" t="e">
        <f>ROUND(#REF!*H154,2)</f>
        <v>#REF!</v>
      </c>
      <c r="BI154" s="24" t="s">
        <v>40</v>
      </c>
      <c r="BJ154" s="45" t="s">
        <v>402</v>
      </c>
    </row>
    <row r="155" spans="2:62" s="4" customFormat="1" ht="19.5" x14ac:dyDescent="0.2">
      <c r="B155" s="3"/>
      <c r="D155" s="47" t="s">
        <v>42</v>
      </c>
      <c r="F155" s="48" t="s">
        <v>390</v>
      </c>
      <c r="I155" s="3"/>
      <c r="J155" s="49"/>
      <c r="Q155" s="50"/>
      <c r="AQ155" s="24" t="s">
        <v>42</v>
      </c>
      <c r="AR155" s="24" t="s">
        <v>18</v>
      </c>
    </row>
    <row r="156" spans="2:62" s="4" customFormat="1" ht="49.15" customHeight="1" x14ac:dyDescent="0.2">
      <c r="B156" s="3"/>
      <c r="C156" s="36" t="s">
        <v>403</v>
      </c>
      <c r="D156" s="36" t="s">
        <v>36</v>
      </c>
      <c r="E156" s="37" t="s">
        <v>404</v>
      </c>
      <c r="F156" s="38" t="s">
        <v>405</v>
      </c>
      <c r="G156" s="39" t="s">
        <v>85</v>
      </c>
      <c r="H156" s="40">
        <v>50</v>
      </c>
      <c r="I156" s="3"/>
      <c r="J156" s="41" t="s">
        <v>0</v>
      </c>
      <c r="K156" s="42" t="s">
        <v>11</v>
      </c>
      <c r="L156" s="43">
        <v>0</v>
      </c>
      <c r="M156" s="43">
        <f>L156*H156</f>
        <v>0</v>
      </c>
      <c r="N156" s="43">
        <v>0</v>
      </c>
      <c r="O156" s="43">
        <f>N156*H156</f>
        <v>0</v>
      </c>
      <c r="P156" s="43">
        <v>0</v>
      </c>
      <c r="Q156" s="44">
        <f>P156*H156</f>
        <v>0</v>
      </c>
      <c r="AO156" s="45" t="s">
        <v>40</v>
      </c>
      <c r="AQ156" s="45" t="s">
        <v>36</v>
      </c>
      <c r="AR156" s="45" t="s">
        <v>18</v>
      </c>
      <c r="AV156" s="24" t="s">
        <v>33</v>
      </c>
      <c r="BB156" s="46" t="e">
        <f>IF(K156="základní",#REF!,0)</f>
        <v>#REF!</v>
      </c>
      <c r="BC156" s="46">
        <f>IF(K156="snížená",#REF!,0)</f>
        <v>0</v>
      </c>
      <c r="BD156" s="46">
        <f>IF(K156="zákl. přenesená",#REF!,0)</f>
        <v>0</v>
      </c>
      <c r="BE156" s="46">
        <f>IF(K156="sníž. přenesená",#REF!,0)</f>
        <v>0</v>
      </c>
      <c r="BF156" s="46">
        <f>IF(K156="nulová",#REF!,0)</f>
        <v>0</v>
      </c>
      <c r="BG156" s="24" t="s">
        <v>17</v>
      </c>
      <c r="BH156" s="46" t="e">
        <f>ROUND(#REF!*H156,2)</f>
        <v>#REF!</v>
      </c>
      <c r="BI156" s="24" t="s">
        <v>40</v>
      </c>
      <c r="BJ156" s="45" t="s">
        <v>406</v>
      </c>
    </row>
    <row r="157" spans="2:62" s="4" customFormat="1" ht="19.5" x14ac:dyDescent="0.2">
      <c r="B157" s="3"/>
      <c r="D157" s="47" t="s">
        <v>42</v>
      </c>
      <c r="F157" s="48" t="s">
        <v>407</v>
      </c>
      <c r="I157" s="3"/>
      <c r="J157" s="49"/>
      <c r="Q157" s="50"/>
      <c r="AQ157" s="24" t="s">
        <v>42</v>
      </c>
      <c r="AR157" s="24" t="s">
        <v>18</v>
      </c>
    </row>
    <row r="158" spans="2:62" s="4" customFormat="1" ht="49.15" customHeight="1" x14ac:dyDescent="0.2">
      <c r="B158" s="3"/>
      <c r="C158" s="36" t="s">
        <v>408</v>
      </c>
      <c r="D158" s="36" t="s">
        <v>36</v>
      </c>
      <c r="E158" s="37" t="s">
        <v>409</v>
      </c>
      <c r="F158" s="38" t="s">
        <v>410</v>
      </c>
      <c r="G158" s="39" t="s">
        <v>85</v>
      </c>
      <c r="H158" s="40">
        <v>30</v>
      </c>
      <c r="I158" s="3"/>
      <c r="J158" s="41" t="s">
        <v>0</v>
      </c>
      <c r="K158" s="42" t="s">
        <v>11</v>
      </c>
      <c r="L158" s="43">
        <v>0</v>
      </c>
      <c r="M158" s="43">
        <f>L158*H158</f>
        <v>0</v>
      </c>
      <c r="N158" s="43">
        <v>0</v>
      </c>
      <c r="O158" s="43">
        <f>N158*H158</f>
        <v>0</v>
      </c>
      <c r="P158" s="43">
        <v>0</v>
      </c>
      <c r="Q158" s="44">
        <f>P158*H158</f>
        <v>0</v>
      </c>
      <c r="AO158" s="45" t="s">
        <v>40</v>
      </c>
      <c r="AQ158" s="45" t="s">
        <v>36</v>
      </c>
      <c r="AR158" s="45" t="s">
        <v>18</v>
      </c>
      <c r="AV158" s="24" t="s">
        <v>33</v>
      </c>
      <c r="BB158" s="46" t="e">
        <f>IF(K158="základní",#REF!,0)</f>
        <v>#REF!</v>
      </c>
      <c r="BC158" s="46">
        <f>IF(K158="snížená",#REF!,0)</f>
        <v>0</v>
      </c>
      <c r="BD158" s="46">
        <f>IF(K158="zákl. přenesená",#REF!,0)</f>
        <v>0</v>
      </c>
      <c r="BE158" s="46">
        <f>IF(K158="sníž. přenesená",#REF!,0)</f>
        <v>0</v>
      </c>
      <c r="BF158" s="46">
        <f>IF(K158="nulová",#REF!,0)</f>
        <v>0</v>
      </c>
      <c r="BG158" s="24" t="s">
        <v>17</v>
      </c>
      <c r="BH158" s="46" t="e">
        <f>ROUND(#REF!*H158,2)</f>
        <v>#REF!</v>
      </c>
      <c r="BI158" s="24" t="s">
        <v>40</v>
      </c>
      <c r="BJ158" s="45" t="s">
        <v>411</v>
      </c>
    </row>
    <row r="159" spans="2:62" s="4" customFormat="1" ht="19.5" x14ac:dyDescent="0.2">
      <c r="B159" s="3"/>
      <c r="D159" s="47" t="s">
        <v>42</v>
      </c>
      <c r="F159" s="48" t="s">
        <v>407</v>
      </c>
      <c r="I159" s="3"/>
      <c r="J159" s="49"/>
      <c r="Q159" s="50"/>
      <c r="AQ159" s="24" t="s">
        <v>42</v>
      </c>
      <c r="AR159" s="24" t="s">
        <v>18</v>
      </c>
    </row>
    <row r="160" spans="2:62" s="4" customFormat="1" ht="101.25" customHeight="1" x14ac:dyDescent="0.2">
      <c r="B160" s="3"/>
      <c r="C160" s="36" t="s">
        <v>412</v>
      </c>
      <c r="D160" s="36" t="s">
        <v>36</v>
      </c>
      <c r="E160" s="37" t="s">
        <v>413</v>
      </c>
      <c r="F160" s="38" t="s">
        <v>414</v>
      </c>
      <c r="G160" s="39" t="s">
        <v>415</v>
      </c>
      <c r="H160" s="40">
        <v>5</v>
      </c>
      <c r="I160" s="3"/>
      <c r="J160" s="41" t="s">
        <v>0</v>
      </c>
      <c r="K160" s="42" t="s">
        <v>11</v>
      </c>
      <c r="L160" s="43">
        <v>0</v>
      </c>
      <c r="M160" s="43">
        <f t="shared" ref="M160:M168" si="9">L160*H160</f>
        <v>0</v>
      </c>
      <c r="N160" s="43">
        <v>0</v>
      </c>
      <c r="O160" s="43">
        <f t="shared" ref="O160:O168" si="10">N160*H160</f>
        <v>0</v>
      </c>
      <c r="P160" s="43">
        <v>0</v>
      </c>
      <c r="Q160" s="44">
        <f t="shared" ref="Q160:Q168" si="11">P160*H160</f>
        <v>0</v>
      </c>
      <c r="AO160" s="45" t="s">
        <v>40</v>
      </c>
      <c r="AQ160" s="45" t="s">
        <v>36</v>
      </c>
      <c r="AR160" s="45" t="s">
        <v>18</v>
      </c>
      <c r="AV160" s="24" t="s">
        <v>33</v>
      </c>
      <c r="BB160" s="46" t="e">
        <f>IF(K160="základní",#REF!,0)</f>
        <v>#REF!</v>
      </c>
      <c r="BC160" s="46">
        <f>IF(K160="snížená",#REF!,0)</f>
        <v>0</v>
      </c>
      <c r="BD160" s="46">
        <f>IF(K160="zákl. přenesená",#REF!,0)</f>
        <v>0</v>
      </c>
      <c r="BE160" s="46">
        <f>IF(K160="sníž. přenesená",#REF!,0)</f>
        <v>0</v>
      </c>
      <c r="BF160" s="46">
        <f>IF(K160="nulová",#REF!,0)</f>
        <v>0</v>
      </c>
      <c r="BG160" s="24" t="s">
        <v>17</v>
      </c>
      <c r="BH160" s="46" t="e">
        <f>ROUND(#REF!*H160,2)</f>
        <v>#REF!</v>
      </c>
      <c r="BI160" s="24" t="s">
        <v>40</v>
      </c>
      <c r="BJ160" s="45" t="s">
        <v>416</v>
      </c>
    </row>
    <row r="161" spans="2:62" s="4" customFormat="1" ht="101.25" customHeight="1" x14ac:dyDescent="0.2">
      <c r="B161" s="3"/>
      <c r="C161" s="36" t="s">
        <v>417</v>
      </c>
      <c r="D161" s="36" t="s">
        <v>36</v>
      </c>
      <c r="E161" s="37" t="s">
        <v>418</v>
      </c>
      <c r="F161" s="38" t="s">
        <v>419</v>
      </c>
      <c r="G161" s="39" t="s">
        <v>415</v>
      </c>
      <c r="H161" s="40">
        <v>5</v>
      </c>
      <c r="I161" s="3"/>
      <c r="J161" s="41" t="s">
        <v>0</v>
      </c>
      <c r="K161" s="42" t="s">
        <v>11</v>
      </c>
      <c r="L161" s="43">
        <v>0</v>
      </c>
      <c r="M161" s="43">
        <f t="shared" si="9"/>
        <v>0</v>
      </c>
      <c r="N161" s="43">
        <v>0</v>
      </c>
      <c r="O161" s="43">
        <f t="shared" si="10"/>
        <v>0</v>
      </c>
      <c r="P161" s="43">
        <v>0</v>
      </c>
      <c r="Q161" s="44">
        <f t="shared" si="11"/>
        <v>0</v>
      </c>
      <c r="AO161" s="45" t="s">
        <v>40</v>
      </c>
      <c r="AQ161" s="45" t="s">
        <v>36</v>
      </c>
      <c r="AR161" s="45" t="s">
        <v>18</v>
      </c>
      <c r="AV161" s="24" t="s">
        <v>33</v>
      </c>
      <c r="BB161" s="46" t="e">
        <f>IF(K161="základní",#REF!,0)</f>
        <v>#REF!</v>
      </c>
      <c r="BC161" s="46">
        <f>IF(K161="snížená",#REF!,0)</f>
        <v>0</v>
      </c>
      <c r="BD161" s="46">
        <f>IF(K161="zákl. přenesená",#REF!,0)</f>
        <v>0</v>
      </c>
      <c r="BE161" s="46">
        <f>IF(K161="sníž. přenesená",#REF!,0)</f>
        <v>0</v>
      </c>
      <c r="BF161" s="46">
        <f>IF(K161="nulová",#REF!,0)</f>
        <v>0</v>
      </c>
      <c r="BG161" s="24" t="s">
        <v>17</v>
      </c>
      <c r="BH161" s="46" t="e">
        <f>ROUND(#REF!*H161,2)</f>
        <v>#REF!</v>
      </c>
      <c r="BI161" s="24" t="s">
        <v>40</v>
      </c>
      <c r="BJ161" s="45" t="s">
        <v>420</v>
      </c>
    </row>
    <row r="162" spans="2:62" s="4" customFormat="1" ht="78" customHeight="1" x14ac:dyDescent="0.2">
      <c r="B162" s="3"/>
      <c r="C162" s="36" t="s">
        <v>421</v>
      </c>
      <c r="D162" s="36" t="s">
        <v>36</v>
      </c>
      <c r="E162" s="37" t="s">
        <v>422</v>
      </c>
      <c r="F162" s="38" t="s">
        <v>423</v>
      </c>
      <c r="G162" s="39" t="s">
        <v>85</v>
      </c>
      <c r="H162" s="40">
        <v>2100</v>
      </c>
      <c r="I162" s="3"/>
      <c r="J162" s="41" t="s">
        <v>0</v>
      </c>
      <c r="K162" s="42" t="s">
        <v>11</v>
      </c>
      <c r="L162" s="43">
        <v>0</v>
      </c>
      <c r="M162" s="43">
        <f t="shared" si="9"/>
        <v>0</v>
      </c>
      <c r="N162" s="43">
        <v>0</v>
      </c>
      <c r="O162" s="43">
        <f t="shared" si="10"/>
        <v>0</v>
      </c>
      <c r="P162" s="43">
        <v>0</v>
      </c>
      <c r="Q162" s="44">
        <f t="shared" si="11"/>
        <v>0</v>
      </c>
      <c r="AO162" s="45" t="s">
        <v>40</v>
      </c>
      <c r="AQ162" s="45" t="s">
        <v>36</v>
      </c>
      <c r="AR162" s="45" t="s">
        <v>18</v>
      </c>
      <c r="AV162" s="24" t="s">
        <v>33</v>
      </c>
      <c r="BB162" s="46" t="e">
        <f>IF(K162="základní",#REF!,0)</f>
        <v>#REF!</v>
      </c>
      <c r="BC162" s="46">
        <f>IF(K162="snížená",#REF!,0)</f>
        <v>0</v>
      </c>
      <c r="BD162" s="46">
        <f>IF(K162="zákl. přenesená",#REF!,0)</f>
        <v>0</v>
      </c>
      <c r="BE162" s="46">
        <f>IF(K162="sníž. přenesená",#REF!,0)</f>
        <v>0</v>
      </c>
      <c r="BF162" s="46">
        <f>IF(K162="nulová",#REF!,0)</f>
        <v>0</v>
      </c>
      <c r="BG162" s="24" t="s">
        <v>17</v>
      </c>
      <c r="BH162" s="46" t="e">
        <f>ROUND(#REF!*H162,2)</f>
        <v>#REF!</v>
      </c>
      <c r="BI162" s="24" t="s">
        <v>40</v>
      </c>
      <c r="BJ162" s="45" t="s">
        <v>424</v>
      </c>
    </row>
    <row r="163" spans="2:62" s="4" customFormat="1" ht="78" customHeight="1" x14ac:dyDescent="0.2">
      <c r="B163" s="3"/>
      <c r="C163" s="36" t="s">
        <v>425</v>
      </c>
      <c r="D163" s="36" t="s">
        <v>36</v>
      </c>
      <c r="E163" s="37" t="s">
        <v>426</v>
      </c>
      <c r="F163" s="38" t="s">
        <v>427</v>
      </c>
      <c r="G163" s="39" t="s">
        <v>428</v>
      </c>
      <c r="H163" s="40">
        <v>5000</v>
      </c>
      <c r="I163" s="3"/>
      <c r="J163" s="41" t="s">
        <v>0</v>
      </c>
      <c r="K163" s="42" t="s">
        <v>11</v>
      </c>
      <c r="L163" s="43">
        <v>0</v>
      </c>
      <c r="M163" s="43">
        <f t="shared" si="9"/>
        <v>0</v>
      </c>
      <c r="N163" s="43">
        <v>0</v>
      </c>
      <c r="O163" s="43">
        <f t="shared" si="10"/>
        <v>0</v>
      </c>
      <c r="P163" s="43">
        <v>0</v>
      </c>
      <c r="Q163" s="44">
        <f t="shared" si="11"/>
        <v>0</v>
      </c>
      <c r="AO163" s="45" t="s">
        <v>40</v>
      </c>
      <c r="AQ163" s="45" t="s">
        <v>36</v>
      </c>
      <c r="AR163" s="45" t="s">
        <v>18</v>
      </c>
      <c r="AV163" s="24" t="s">
        <v>33</v>
      </c>
      <c r="BB163" s="46" t="e">
        <f>IF(K163="základní",#REF!,0)</f>
        <v>#REF!</v>
      </c>
      <c r="BC163" s="46">
        <f>IF(K163="snížená",#REF!,0)</f>
        <v>0</v>
      </c>
      <c r="BD163" s="46">
        <f>IF(K163="zákl. přenesená",#REF!,0)</f>
        <v>0</v>
      </c>
      <c r="BE163" s="46">
        <f>IF(K163="sníž. přenesená",#REF!,0)</f>
        <v>0</v>
      </c>
      <c r="BF163" s="46">
        <f>IF(K163="nulová",#REF!,0)</f>
        <v>0</v>
      </c>
      <c r="BG163" s="24" t="s">
        <v>17</v>
      </c>
      <c r="BH163" s="46" t="e">
        <f>ROUND(#REF!*H163,2)</f>
        <v>#REF!</v>
      </c>
      <c r="BI163" s="24" t="s">
        <v>40</v>
      </c>
      <c r="BJ163" s="45" t="s">
        <v>429</v>
      </c>
    </row>
    <row r="164" spans="2:62" s="4" customFormat="1" ht="78" customHeight="1" x14ac:dyDescent="0.2">
      <c r="B164" s="3"/>
      <c r="C164" s="36" t="s">
        <v>430</v>
      </c>
      <c r="D164" s="36" t="s">
        <v>36</v>
      </c>
      <c r="E164" s="37" t="s">
        <v>431</v>
      </c>
      <c r="F164" s="38" t="s">
        <v>432</v>
      </c>
      <c r="G164" s="39" t="s">
        <v>428</v>
      </c>
      <c r="H164" s="40">
        <v>5000</v>
      </c>
      <c r="I164" s="3"/>
      <c r="J164" s="41" t="s">
        <v>0</v>
      </c>
      <c r="K164" s="42" t="s">
        <v>11</v>
      </c>
      <c r="L164" s="43">
        <v>0</v>
      </c>
      <c r="M164" s="43">
        <f t="shared" si="9"/>
        <v>0</v>
      </c>
      <c r="N164" s="43">
        <v>0</v>
      </c>
      <c r="O164" s="43">
        <f t="shared" si="10"/>
        <v>0</v>
      </c>
      <c r="P164" s="43">
        <v>0</v>
      </c>
      <c r="Q164" s="44">
        <f t="shared" si="11"/>
        <v>0</v>
      </c>
      <c r="AO164" s="45" t="s">
        <v>40</v>
      </c>
      <c r="AQ164" s="45" t="s">
        <v>36</v>
      </c>
      <c r="AR164" s="45" t="s">
        <v>18</v>
      </c>
      <c r="AV164" s="24" t="s">
        <v>33</v>
      </c>
      <c r="BB164" s="46" t="e">
        <f>IF(K164="základní",#REF!,0)</f>
        <v>#REF!</v>
      </c>
      <c r="BC164" s="46">
        <f>IF(K164="snížená",#REF!,0)</f>
        <v>0</v>
      </c>
      <c r="BD164" s="46">
        <f>IF(K164="zákl. přenesená",#REF!,0)</f>
        <v>0</v>
      </c>
      <c r="BE164" s="46">
        <f>IF(K164="sníž. přenesená",#REF!,0)</f>
        <v>0</v>
      </c>
      <c r="BF164" s="46">
        <f>IF(K164="nulová",#REF!,0)</f>
        <v>0</v>
      </c>
      <c r="BG164" s="24" t="s">
        <v>17</v>
      </c>
      <c r="BH164" s="46" t="e">
        <f>ROUND(#REF!*H164,2)</f>
        <v>#REF!</v>
      </c>
      <c r="BI164" s="24" t="s">
        <v>40</v>
      </c>
      <c r="BJ164" s="45" t="s">
        <v>433</v>
      </c>
    </row>
    <row r="165" spans="2:62" s="4" customFormat="1" ht="78" customHeight="1" x14ac:dyDescent="0.2">
      <c r="B165" s="3"/>
      <c r="C165" s="36" t="s">
        <v>434</v>
      </c>
      <c r="D165" s="36" t="s">
        <v>36</v>
      </c>
      <c r="E165" s="37" t="s">
        <v>435</v>
      </c>
      <c r="F165" s="38" t="s">
        <v>436</v>
      </c>
      <c r="G165" s="39" t="s">
        <v>428</v>
      </c>
      <c r="H165" s="40">
        <v>200</v>
      </c>
      <c r="I165" s="3"/>
      <c r="J165" s="41" t="s">
        <v>0</v>
      </c>
      <c r="K165" s="42" t="s">
        <v>11</v>
      </c>
      <c r="L165" s="43">
        <v>0</v>
      </c>
      <c r="M165" s="43">
        <f t="shared" si="9"/>
        <v>0</v>
      </c>
      <c r="N165" s="43">
        <v>0</v>
      </c>
      <c r="O165" s="43">
        <f t="shared" si="10"/>
        <v>0</v>
      </c>
      <c r="P165" s="43">
        <v>0</v>
      </c>
      <c r="Q165" s="44">
        <f t="shared" si="11"/>
        <v>0</v>
      </c>
      <c r="AO165" s="45" t="s">
        <v>40</v>
      </c>
      <c r="AQ165" s="45" t="s">
        <v>36</v>
      </c>
      <c r="AR165" s="45" t="s">
        <v>18</v>
      </c>
      <c r="AV165" s="24" t="s">
        <v>33</v>
      </c>
      <c r="BB165" s="46" t="e">
        <f>IF(K165="základní",#REF!,0)</f>
        <v>#REF!</v>
      </c>
      <c r="BC165" s="46">
        <f>IF(K165="snížená",#REF!,0)</f>
        <v>0</v>
      </c>
      <c r="BD165" s="46">
        <f>IF(K165="zákl. přenesená",#REF!,0)</f>
        <v>0</v>
      </c>
      <c r="BE165" s="46">
        <f>IF(K165="sníž. přenesená",#REF!,0)</f>
        <v>0</v>
      </c>
      <c r="BF165" s="46">
        <f>IF(K165="nulová",#REF!,0)</f>
        <v>0</v>
      </c>
      <c r="BG165" s="24" t="s">
        <v>17</v>
      </c>
      <c r="BH165" s="46" t="e">
        <f>ROUND(#REF!*H165,2)</f>
        <v>#REF!</v>
      </c>
      <c r="BI165" s="24" t="s">
        <v>40</v>
      </c>
      <c r="BJ165" s="45" t="s">
        <v>437</v>
      </c>
    </row>
    <row r="166" spans="2:62" s="4" customFormat="1" ht="55.5" customHeight="1" x14ac:dyDescent="0.2">
      <c r="B166" s="3"/>
      <c r="C166" s="36" t="s">
        <v>438</v>
      </c>
      <c r="D166" s="36" t="s">
        <v>36</v>
      </c>
      <c r="E166" s="37" t="s">
        <v>439</v>
      </c>
      <c r="F166" s="38" t="s">
        <v>440</v>
      </c>
      <c r="G166" s="39" t="s">
        <v>85</v>
      </c>
      <c r="H166" s="40">
        <v>450</v>
      </c>
      <c r="I166" s="3"/>
      <c r="J166" s="41" t="s">
        <v>0</v>
      </c>
      <c r="K166" s="42" t="s">
        <v>11</v>
      </c>
      <c r="L166" s="43">
        <v>0</v>
      </c>
      <c r="M166" s="43">
        <f t="shared" si="9"/>
        <v>0</v>
      </c>
      <c r="N166" s="43">
        <v>0</v>
      </c>
      <c r="O166" s="43">
        <f t="shared" si="10"/>
        <v>0</v>
      </c>
      <c r="P166" s="43">
        <v>0</v>
      </c>
      <c r="Q166" s="44">
        <f t="shared" si="11"/>
        <v>0</v>
      </c>
      <c r="AO166" s="45" t="s">
        <v>40</v>
      </c>
      <c r="AQ166" s="45" t="s">
        <v>36</v>
      </c>
      <c r="AR166" s="45" t="s">
        <v>18</v>
      </c>
      <c r="AV166" s="24" t="s">
        <v>33</v>
      </c>
      <c r="BB166" s="46" t="e">
        <f>IF(K166="základní",#REF!,0)</f>
        <v>#REF!</v>
      </c>
      <c r="BC166" s="46">
        <f>IF(K166="snížená",#REF!,0)</f>
        <v>0</v>
      </c>
      <c r="BD166" s="46">
        <f>IF(K166="zákl. přenesená",#REF!,0)</f>
        <v>0</v>
      </c>
      <c r="BE166" s="46">
        <f>IF(K166="sníž. přenesená",#REF!,0)</f>
        <v>0</v>
      </c>
      <c r="BF166" s="46">
        <f>IF(K166="nulová",#REF!,0)</f>
        <v>0</v>
      </c>
      <c r="BG166" s="24" t="s">
        <v>17</v>
      </c>
      <c r="BH166" s="46" t="e">
        <f>ROUND(#REF!*H166,2)</f>
        <v>#REF!</v>
      </c>
      <c r="BI166" s="24" t="s">
        <v>40</v>
      </c>
      <c r="BJ166" s="45" t="s">
        <v>441</v>
      </c>
    </row>
    <row r="167" spans="2:62" s="4" customFormat="1" ht="55.5" customHeight="1" x14ac:dyDescent="0.2">
      <c r="B167" s="3"/>
      <c r="C167" s="36" t="s">
        <v>442</v>
      </c>
      <c r="D167" s="36" t="s">
        <v>36</v>
      </c>
      <c r="E167" s="37" t="s">
        <v>443</v>
      </c>
      <c r="F167" s="38" t="s">
        <v>444</v>
      </c>
      <c r="G167" s="39" t="s">
        <v>85</v>
      </c>
      <c r="H167" s="40">
        <v>450</v>
      </c>
      <c r="I167" s="3"/>
      <c r="J167" s="41" t="s">
        <v>0</v>
      </c>
      <c r="K167" s="42" t="s">
        <v>11</v>
      </c>
      <c r="L167" s="43">
        <v>0</v>
      </c>
      <c r="M167" s="43">
        <f t="shared" si="9"/>
        <v>0</v>
      </c>
      <c r="N167" s="43">
        <v>0</v>
      </c>
      <c r="O167" s="43">
        <f t="shared" si="10"/>
        <v>0</v>
      </c>
      <c r="P167" s="43">
        <v>0</v>
      </c>
      <c r="Q167" s="44">
        <f t="shared" si="11"/>
        <v>0</v>
      </c>
      <c r="AO167" s="45" t="s">
        <v>40</v>
      </c>
      <c r="AQ167" s="45" t="s">
        <v>36</v>
      </c>
      <c r="AR167" s="45" t="s">
        <v>18</v>
      </c>
      <c r="AV167" s="24" t="s">
        <v>33</v>
      </c>
      <c r="BB167" s="46" t="e">
        <f>IF(K167="základní",#REF!,0)</f>
        <v>#REF!</v>
      </c>
      <c r="BC167" s="46">
        <f>IF(K167="snížená",#REF!,0)</f>
        <v>0</v>
      </c>
      <c r="BD167" s="46">
        <f>IF(K167="zákl. přenesená",#REF!,0)</f>
        <v>0</v>
      </c>
      <c r="BE167" s="46">
        <f>IF(K167="sníž. přenesená",#REF!,0)</f>
        <v>0</v>
      </c>
      <c r="BF167" s="46">
        <f>IF(K167="nulová",#REF!,0)</f>
        <v>0</v>
      </c>
      <c r="BG167" s="24" t="s">
        <v>17</v>
      </c>
      <c r="BH167" s="46" t="e">
        <f>ROUND(#REF!*H167,2)</f>
        <v>#REF!</v>
      </c>
      <c r="BI167" s="24" t="s">
        <v>40</v>
      </c>
      <c r="BJ167" s="45" t="s">
        <v>445</v>
      </c>
    </row>
    <row r="168" spans="2:62" s="4" customFormat="1" ht="55.5" customHeight="1" x14ac:dyDescent="0.2">
      <c r="B168" s="3"/>
      <c r="C168" s="36" t="s">
        <v>446</v>
      </c>
      <c r="D168" s="36" t="s">
        <v>36</v>
      </c>
      <c r="E168" s="37" t="s">
        <v>447</v>
      </c>
      <c r="F168" s="38" t="s">
        <v>448</v>
      </c>
      <c r="G168" s="39" t="s">
        <v>85</v>
      </c>
      <c r="H168" s="40">
        <v>1500</v>
      </c>
      <c r="I168" s="3"/>
      <c r="J168" s="41" t="s">
        <v>0</v>
      </c>
      <c r="K168" s="42" t="s">
        <v>11</v>
      </c>
      <c r="L168" s="43">
        <v>0</v>
      </c>
      <c r="M168" s="43">
        <f t="shared" si="9"/>
        <v>0</v>
      </c>
      <c r="N168" s="43">
        <v>0</v>
      </c>
      <c r="O168" s="43">
        <f t="shared" si="10"/>
        <v>0</v>
      </c>
      <c r="P168" s="43">
        <v>0</v>
      </c>
      <c r="Q168" s="44">
        <f t="shared" si="11"/>
        <v>0</v>
      </c>
      <c r="AO168" s="45" t="s">
        <v>40</v>
      </c>
      <c r="AQ168" s="45" t="s">
        <v>36</v>
      </c>
      <c r="AR168" s="45" t="s">
        <v>18</v>
      </c>
      <c r="AV168" s="24" t="s">
        <v>33</v>
      </c>
      <c r="BB168" s="46" t="e">
        <f>IF(K168="základní",#REF!,0)</f>
        <v>#REF!</v>
      </c>
      <c r="BC168" s="46">
        <f>IF(K168="snížená",#REF!,0)</f>
        <v>0</v>
      </c>
      <c r="BD168" s="46">
        <f>IF(K168="zákl. přenesená",#REF!,0)</f>
        <v>0</v>
      </c>
      <c r="BE168" s="46">
        <f>IF(K168="sníž. přenesená",#REF!,0)</f>
        <v>0</v>
      </c>
      <c r="BF168" s="46">
        <f>IF(K168="nulová",#REF!,0)</f>
        <v>0</v>
      </c>
      <c r="BG168" s="24" t="s">
        <v>17</v>
      </c>
      <c r="BH168" s="46" t="e">
        <f>ROUND(#REF!*H168,2)</f>
        <v>#REF!</v>
      </c>
      <c r="BI168" s="24" t="s">
        <v>40</v>
      </c>
      <c r="BJ168" s="45" t="s">
        <v>449</v>
      </c>
    </row>
    <row r="169" spans="2:62" s="4" customFormat="1" ht="19.5" x14ac:dyDescent="0.2">
      <c r="B169" s="3"/>
      <c r="D169" s="47" t="s">
        <v>42</v>
      </c>
      <c r="F169" s="48" t="s">
        <v>450</v>
      </c>
      <c r="I169" s="3"/>
      <c r="J169" s="49"/>
      <c r="Q169" s="50"/>
      <c r="AQ169" s="24" t="s">
        <v>42</v>
      </c>
      <c r="AR169" s="24" t="s">
        <v>18</v>
      </c>
    </row>
    <row r="170" spans="2:62" s="4" customFormat="1" ht="76.349999999999994" customHeight="1" x14ac:dyDescent="0.2">
      <c r="B170" s="3"/>
      <c r="C170" s="36" t="s">
        <v>451</v>
      </c>
      <c r="D170" s="36" t="s">
        <v>36</v>
      </c>
      <c r="E170" s="37" t="s">
        <v>452</v>
      </c>
      <c r="F170" s="38" t="s">
        <v>453</v>
      </c>
      <c r="G170" s="39" t="s">
        <v>85</v>
      </c>
      <c r="H170" s="40">
        <v>500</v>
      </c>
      <c r="I170" s="3"/>
      <c r="J170" s="41" t="s">
        <v>0</v>
      </c>
      <c r="K170" s="42" t="s">
        <v>11</v>
      </c>
      <c r="L170" s="43">
        <v>0</v>
      </c>
      <c r="M170" s="43">
        <f t="shared" ref="M170:M175" si="12">L170*H170</f>
        <v>0</v>
      </c>
      <c r="N170" s="43">
        <v>0</v>
      </c>
      <c r="O170" s="43">
        <f t="shared" ref="O170:O175" si="13">N170*H170</f>
        <v>0</v>
      </c>
      <c r="P170" s="43">
        <v>0</v>
      </c>
      <c r="Q170" s="44">
        <f t="shared" ref="Q170:Q175" si="14">P170*H170</f>
        <v>0</v>
      </c>
      <c r="AO170" s="45" t="s">
        <v>40</v>
      </c>
      <c r="AQ170" s="45" t="s">
        <v>36</v>
      </c>
      <c r="AR170" s="45" t="s">
        <v>18</v>
      </c>
      <c r="AV170" s="24" t="s">
        <v>33</v>
      </c>
      <c r="BB170" s="46" t="e">
        <f>IF(K170="základní",#REF!,0)</f>
        <v>#REF!</v>
      </c>
      <c r="BC170" s="46">
        <f>IF(K170="snížená",#REF!,0)</f>
        <v>0</v>
      </c>
      <c r="BD170" s="46">
        <f>IF(K170="zákl. přenesená",#REF!,0)</f>
        <v>0</v>
      </c>
      <c r="BE170" s="46">
        <f>IF(K170="sníž. přenesená",#REF!,0)</f>
        <v>0</v>
      </c>
      <c r="BF170" s="46">
        <f>IF(K170="nulová",#REF!,0)</f>
        <v>0</v>
      </c>
      <c r="BG170" s="24" t="s">
        <v>17</v>
      </c>
      <c r="BH170" s="46" t="e">
        <f>ROUND(#REF!*H170,2)</f>
        <v>#REF!</v>
      </c>
      <c r="BI170" s="24" t="s">
        <v>40</v>
      </c>
      <c r="BJ170" s="45" t="s">
        <v>454</v>
      </c>
    </row>
    <row r="171" spans="2:62" s="4" customFormat="1" ht="76.349999999999994" customHeight="1" x14ac:dyDescent="0.2">
      <c r="B171" s="3"/>
      <c r="C171" s="36" t="s">
        <v>455</v>
      </c>
      <c r="D171" s="36" t="s">
        <v>36</v>
      </c>
      <c r="E171" s="37" t="s">
        <v>456</v>
      </c>
      <c r="F171" s="38" t="s">
        <v>457</v>
      </c>
      <c r="G171" s="39" t="s">
        <v>85</v>
      </c>
      <c r="H171" s="40">
        <v>500</v>
      </c>
      <c r="I171" s="3"/>
      <c r="J171" s="41" t="s">
        <v>0</v>
      </c>
      <c r="K171" s="42" t="s">
        <v>11</v>
      </c>
      <c r="L171" s="43">
        <v>0</v>
      </c>
      <c r="M171" s="43">
        <f t="shared" si="12"/>
        <v>0</v>
      </c>
      <c r="N171" s="43">
        <v>0</v>
      </c>
      <c r="O171" s="43">
        <f t="shared" si="13"/>
        <v>0</v>
      </c>
      <c r="P171" s="43">
        <v>0</v>
      </c>
      <c r="Q171" s="44">
        <f t="shared" si="14"/>
        <v>0</v>
      </c>
      <c r="AO171" s="45" t="s">
        <v>40</v>
      </c>
      <c r="AQ171" s="45" t="s">
        <v>36</v>
      </c>
      <c r="AR171" s="45" t="s">
        <v>18</v>
      </c>
      <c r="AV171" s="24" t="s">
        <v>33</v>
      </c>
      <c r="BB171" s="46" t="e">
        <f>IF(K171="základní",#REF!,0)</f>
        <v>#REF!</v>
      </c>
      <c r="BC171" s="46">
        <f>IF(K171="snížená",#REF!,0)</f>
        <v>0</v>
      </c>
      <c r="BD171" s="46">
        <f>IF(K171="zákl. přenesená",#REF!,0)</f>
        <v>0</v>
      </c>
      <c r="BE171" s="46">
        <f>IF(K171="sníž. přenesená",#REF!,0)</f>
        <v>0</v>
      </c>
      <c r="BF171" s="46">
        <f>IF(K171="nulová",#REF!,0)</f>
        <v>0</v>
      </c>
      <c r="BG171" s="24" t="s">
        <v>17</v>
      </c>
      <c r="BH171" s="46" t="e">
        <f>ROUND(#REF!*H171,2)</f>
        <v>#REF!</v>
      </c>
      <c r="BI171" s="24" t="s">
        <v>40</v>
      </c>
      <c r="BJ171" s="45" t="s">
        <v>458</v>
      </c>
    </row>
    <row r="172" spans="2:62" s="4" customFormat="1" ht="78" customHeight="1" x14ac:dyDescent="0.2">
      <c r="B172" s="3"/>
      <c r="C172" s="36" t="s">
        <v>459</v>
      </c>
      <c r="D172" s="36" t="s">
        <v>36</v>
      </c>
      <c r="E172" s="37" t="s">
        <v>460</v>
      </c>
      <c r="F172" s="38" t="s">
        <v>461</v>
      </c>
      <c r="G172" s="39" t="s">
        <v>85</v>
      </c>
      <c r="H172" s="40">
        <v>300</v>
      </c>
      <c r="I172" s="3"/>
      <c r="J172" s="41" t="s">
        <v>0</v>
      </c>
      <c r="K172" s="42" t="s">
        <v>11</v>
      </c>
      <c r="L172" s="43">
        <v>0</v>
      </c>
      <c r="M172" s="43">
        <f t="shared" si="12"/>
        <v>0</v>
      </c>
      <c r="N172" s="43">
        <v>0</v>
      </c>
      <c r="O172" s="43">
        <f t="shared" si="13"/>
        <v>0</v>
      </c>
      <c r="P172" s="43">
        <v>0</v>
      </c>
      <c r="Q172" s="44">
        <f t="shared" si="14"/>
        <v>0</v>
      </c>
      <c r="AO172" s="45" t="s">
        <v>40</v>
      </c>
      <c r="AQ172" s="45" t="s">
        <v>36</v>
      </c>
      <c r="AR172" s="45" t="s">
        <v>18</v>
      </c>
      <c r="AV172" s="24" t="s">
        <v>33</v>
      </c>
      <c r="BB172" s="46" t="e">
        <f>IF(K172="základní",#REF!,0)</f>
        <v>#REF!</v>
      </c>
      <c r="BC172" s="46">
        <f>IF(K172="snížená",#REF!,0)</f>
        <v>0</v>
      </c>
      <c r="BD172" s="46">
        <f>IF(K172="zákl. přenesená",#REF!,0)</f>
        <v>0</v>
      </c>
      <c r="BE172" s="46">
        <f>IF(K172="sníž. přenesená",#REF!,0)</f>
        <v>0</v>
      </c>
      <c r="BF172" s="46">
        <f>IF(K172="nulová",#REF!,0)</f>
        <v>0</v>
      </c>
      <c r="BG172" s="24" t="s">
        <v>17</v>
      </c>
      <c r="BH172" s="46" t="e">
        <f>ROUND(#REF!*H172,2)</f>
        <v>#REF!</v>
      </c>
      <c r="BI172" s="24" t="s">
        <v>40</v>
      </c>
      <c r="BJ172" s="45" t="s">
        <v>462</v>
      </c>
    </row>
    <row r="173" spans="2:62" s="4" customFormat="1" ht="78" customHeight="1" x14ac:dyDescent="0.2">
      <c r="B173" s="3"/>
      <c r="C173" s="36" t="s">
        <v>463</v>
      </c>
      <c r="D173" s="36" t="s">
        <v>36</v>
      </c>
      <c r="E173" s="37" t="s">
        <v>464</v>
      </c>
      <c r="F173" s="38" t="s">
        <v>465</v>
      </c>
      <c r="G173" s="39" t="s">
        <v>85</v>
      </c>
      <c r="H173" s="40">
        <v>250</v>
      </c>
      <c r="I173" s="3"/>
      <c r="J173" s="41" t="s">
        <v>0</v>
      </c>
      <c r="K173" s="42" t="s">
        <v>11</v>
      </c>
      <c r="L173" s="43">
        <v>0</v>
      </c>
      <c r="M173" s="43">
        <f t="shared" si="12"/>
        <v>0</v>
      </c>
      <c r="N173" s="43">
        <v>0</v>
      </c>
      <c r="O173" s="43">
        <f t="shared" si="13"/>
        <v>0</v>
      </c>
      <c r="P173" s="43">
        <v>0</v>
      </c>
      <c r="Q173" s="44">
        <f t="shared" si="14"/>
        <v>0</v>
      </c>
      <c r="AO173" s="45" t="s">
        <v>40</v>
      </c>
      <c r="AQ173" s="45" t="s">
        <v>36</v>
      </c>
      <c r="AR173" s="45" t="s">
        <v>18</v>
      </c>
      <c r="AV173" s="24" t="s">
        <v>33</v>
      </c>
      <c r="BB173" s="46" t="e">
        <f>IF(K173="základní",#REF!,0)</f>
        <v>#REF!</v>
      </c>
      <c r="BC173" s="46">
        <f>IF(K173="snížená",#REF!,0)</f>
        <v>0</v>
      </c>
      <c r="BD173" s="46">
        <f>IF(K173="zákl. přenesená",#REF!,0)</f>
        <v>0</v>
      </c>
      <c r="BE173" s="46">
        <f>IF(K173="sníž. přenesená",#REF!,0)</f>
        <v>0</v>
      </c>
      <c r="BF173" s="46">
        <f>IF(K173="nulová",#REF!,0)</f>
        <v>0</v>
      </c>
      <c r="BG173" s="24" t="s">
        <v>17</v>
      </c>
      <c r="BH173" s="46" t="e">
        <f>ROUND(#REF!*H173,2)</f>
        <v>#REF!</v>
      </c>
      <c r="BI173" s="24" t="s">
        <v>40</v>
      </c>
      <c r="BJ173" s="45" t="s">
        <v>466</v>
      </c>
    </row>
    <row r="174" spans="2:62" s="4" customFormat="1" ht="78" customHeight="1" x14ac:dyDescent="0.2">
      <c r="B174" s="3"/>
      <c r="C174" s="36" t="s">
        <v>467</v>
      </c>
      <c r="D174" s="36" t="s">
        <v>36</v>
      </c>
      <c r="E174" s="37" t="s">
        <v>468</v>
      </c>
      <c r="F174" s="38" t="s">
        <v>469</v>
      </c>
      <c r="G174" s="39" t="s">
        <v>85</v>
      </c>
      <c r="H174" s="40">
        <v>100</v>
      </c>
      <c r="I174" s="3"/>
      <c r="J174" s="41" t="s">
        <v>0</v>
      </c>
      <c r="K174" s="42" t="s">
        <v>11</v>
      </c>
      <c r="L174" s="43">
        <v>0</v>
      </c>
      <c r="M174" s="43">
        <f t="shared" si="12"/>
        <v>0</v>
      </c>
      <c r="N174" s="43">
        <v>0</v>
      </c>
      <c r="O174" s="43">
        <f t="shared" si="13"/>
        <v>0</v>
      </c>
      <c r="P174" s="43">
        <v>0</v>
      </c>
      <c r="Q174" s="44">
        <f t="shared" si="14"/>
        <v>0</v>
      </c>
      <c r="AO174" s="45" t="s">
        <v>40</v>
      </c>
      <c r="AQ174" s="45" t="s">
        <v>36</v>
      </c>
      <c r="AR174" s="45" t="s">
        <v>18</v>
      </c>
      <c r="AV174" s="24" t="s">
        <v>33</v>
      </c>
      <c r="BB174" s="46" t="e">
        <f>IF(K174="základní",#REF!,0)</f>
        <v>#REF!</v>
      </c>
      <c r="BC174" s="46">
        <f>IF(K174="snížená",#REF!,0)</f>
        <v>0</v>
      </c>
      <c r="BD174" s="46">
        <f>IF(K174="zákl. přenesená",#REF!,0)</f>
        <v>0</v>
      </c>
      <c r="BE174" s="46">
        <f>IF(K174="sníž. přenesená",#REF!,0)</f>
        <v>0</v>
      </c>
      <c r="BF174" s="46">
        <f>IF(K174="nulová",#REF!,0)</f>
        <v>0</v>
      </c>
      <c r="BG174" s="24" t="s">
        <v>17</v>
      </c>
      <c r="BH174" s="46" t="e">
        <f>ROUND(#REF!*H174,2)</f>
        <v>#REF!</v>
      </c>
      <c r="BI174" s="24" t="s">
        <v>40</v>
      </c>
      <c r="BJ174" s="45" t="s">
        <v>470</v>
      </c>
    </row>
    <row r="175" spans="2:62" s="4" customFormat="1" ht="134.25" customHeight="1" x14ac:dyDescent="0.2">
      <c r="B175" s="3"/>
      <c r="C175" s="36" t="s">
        <v>471</v>
      </c>
      <c r="D175" s="36" t="s">
        <v>36</v>
      </c>
      <c r="E175" s="37" t="s">
        <v>472</v>
      </c>
      <c r="F175" s="38" t="s">
        <v>473</v>
      </c>
      <c r="G175" s="39" t="s">
        <v>39</v>
      </c>
      <c r="H175" s="40">
        <v>5.4</v>
      </c>
      <c r="I175" s="3"/>
      <c r="J175" s="41" t="s">
        <v>0</v>
      </c>
      <c r="K175" s="42" t="s">
        <v>11</v>
      </c>
      <c r="L175" s="43">
        <v>0</v>
      </c>
      <c r="M175" s="43">
        <f t="shared" si="12"/>
        <v>0</v>
      </c>
      <c r="N175" s="43">
        <v>0</v>
      </c>
      <c r="O175" s="43">
        <f t="shared" si="13"/>
        <v>0</v>
      </c>
      <c r="P175" s="43">
        <v>0</v>
      </c>
      <c r="Q175" s="44">
        <f t="shared" si="14"/>
        <v>0</v>
      </c>
      <c r="AO175" s="45" t="s">
        <v>40</v>
      </c>
      <c r="AQ175" s="45" t="s">
        <v>36</v>
      </c>
      <c r="AR175" s="45" t="s">
        <v>18</v>
      </c>
      <c r="AV175" s="24" t="s">
        <v>33</v>
      </c>
      <c r="BB175" s="46" t="e">
        <f>IF(K175="základní",#REF!,0)</f>
        <v>#REF!</v>
      </c>
      <c r="BC175" s="46">
        <f>IF(K175="snížená",#REF!,0)</f>
        <v>0</v>
      </c>
      <c r="BD175" s="46">
        <f>IF(K175="zákl. přenesená",#REF!,0)</f>
        <v>0</v>
      </c>
      <c r="BE175" s="46">
        <f>IF(K175="sníž. přenesená",#REF!,0)</f>
        <v>0</v>
      </c>
      <c r="BF175" s="46">
        <f>IF(K175="nulová",#REF!,0)</f>
        <v>0</v>
      </c>
      <c r="BG175" s="24" t="s">
        <v>17</v>
      </c>
      <c r="BH175" s="46" t="e">
        <f>ROUND(#REF!*H175,2)</f>
        <v>#REF!</v>
      </c>
      <c r="BI175" s="24" t="s">
        <v>40</v>
      </c>
      <c r="BJ175" s="45" t="s">
        <v>474</v>
      </c>
    </row>
    <row r="176" spans="2:62" s="4" customFormat="1" ht="19.5" x14ac:dyDescent="0.2">
      <c r="B176" s="3"/>
      <c r="D176" s="47" t="s">
        <v>42</v>
      </c>
      <c r="F176" s="48" t="s">
        <v>43</v>
      </c>
      <c r="I176" s="3"/>
      <c r="J176" s="49"/>
      <c r="Q176" s="50"/>
      <c r="AQ176" s="24" t="s">
        <v>42</v>
      </c>
      <c r="AR176" s="24" t="s">
        <v>18</v>
      </c>
    </row>
    <row r="177" spans="2:62" s="4" customFormat="1" ht="128.65" customHeight="1" x14ac:dyDescent="0.2">
      <c r="B177" s="3"/>
      <c r="C177" s="36" t="s">
        <v>475</v>
      </c>
      <c r="D177" s="36" t="s">
        <v>36</v>
      </c>
      <c r="E177" s="37" t="s">
        <v>476</v>
      </c>
      <c r="F177" s="38" t="s">
        <v>477</v>
      </c>
      <c r="G177" s="39" t="s">
        <v>39</v>
      </c>
      <c r="H177" s="40">
        <v>2.4</v>
      </c>
      <c r="I177" s="3"/>
      <c r="J177" s="41" t="s">
        <v>0</v>
      </c>
      <c r="K177" s="42" t="s">
        <v>11</v>
      </c>
      <c r="L177" s="43">
        <v>0</v>
      </c>
      <c r="M177" s="43">
        <f>L177*H177</f>
        <v>0</v>
      </c>
      <c r="N177" s="43">
        <v>0</v>
      </c>
      <c r="O177" s="43">
        <f>N177*H177</f>
        <v>0</v>
      </c>
      <c r="P177" s="43">
        <v>0</v>
      </c>
      <c r="Q177" s="44">
        <f>P177*H177</f>
        <v>0</v>
      </c>
      <c r="AO177" s="45" t="s">
        <v>40</v>
      </c>
      <c r="AQ177" s="45" t="s">
        <v>36</v>
      </c>
      <c r="AR177" s="45" t="s">
        <v>18</v>
      </c>
      <c r="AV177" s="24" t="s">
        <v>33</v>
      </c>
      <c r="BB177" s="46" t="e">
        <f>IF(K177="základní",#REF!,0)</f>
        <v>#REF!</v>
      </c>
      <c r="BC177" s="46">
        <f>IF(K177="snížená",#REF!,0)</f>
        <v>0</v>
      </c>
      <c r="BD177" s="46">
        <f>IF(K177="zákl. přenesená",#REF!,0)</f>
        <v>0</v>
      </c>
      <c r="BE177" s="46">
        <f>IF(K177="sníž. přenesená",#REF!,0)</f>
        <v>0</v>
      </c>
      <c r="BF177" s="46">
        <f>IF(K177="nulová",#REF!,0)</f>
        <v>0</v>
      </c>
      <c r="BG177" s="24" t="s">
        <v>17</v>
      </c>
      <c r="BH177" s="46" t="e">
        <f>ROUND(#REF!*H177,2)</f>
        <v>#REF!</v>
      </c>
      <c r="BI177" s="24" t="s">
        <v>40</v>
      </c>
      <c r="BJ177" s="45" t="s">
        <v>478</v>
      </c>
    </row>
    <row r="178" spans="2:62" s="4" customFormat="1" ht="19.5" x14ac:dyDescent="0.2">
      <c r="B178" s="3"/>
      <c r="D178" s="47" t="s">
        <v>42</v>
      </c>
      <c r="F178" s="48" t="s">
        <v>43</v>
      </c>
      <c r="I178" s="3"/>
      <c r="J178" s="49"/>
      <c r="Q178" s="50"/>
      <c r="AQ178" s="24" t="s">
        <v>42</v>
      </c>
      <c r="AR178" s="24" t="s">
        <v>18</v>
      </c>
    </row>
    <row r="179" spans="2:62" s="4" customFormat="1" ht="180.75" customHeight="1" x14ac:dyDescent="0.2">
      <c r="B179" s="3"/>
      <c r="C179" s="36" t="s">
        <v>479</v>
      </c>
      <c r="D179" s="36" t="s">
        <v>36</v>
      </c>
      <c r="E179" s="37" t="s">
        <v>480</v>
      </c>
      <c r="F179" s="38" t="s">
        <v>481</v>
      </c>
      <c r="G179" s="39" t="s">
        <v>39</v>
      </c>
      <c r="H179" s="40">
        <v>8</v>
      </c>
      <c r="I179" s="3"/>
      <c r="J179" s="41" t="s">
        <v>0</v>
      </c>
      <c r="K179" s="42" t="s">
        <v>11</v>
      </c>
      <c r="L179" s="43">
        <v>0</v>
      </c>
      <c r="M179" s="43">
        <f>L179*H179</f>
        <v>0</v>
      </c>
      <c r="N179" s="43">
        <v>0</v>
      </c>
      <c r="O179" s="43">
        <f>N179*H179</f>
        <v>0</v>
      </c>
      <c r="P179" s="43">
        <v>0</v>
      </c>
      <c r="Q179" s="44">
        <f>P179*H179</f>
        <v>0</v>
      </c>
      <c r="AO179" s="45" t="s">
        <v>40</v>
      </c>
      <c r="AQ179" s="45" t="s">
        <v>36</v>
      </c>
      <c r="AR179" s="45" t="s">
        <v>18</v>
      </c>
      <c r="AV179" s="24" t="s">
        <v>33</v>
      </c>
      <c r="BB179" s="46" t="e">
        <f>IF(K179="základní",#REF!,0)</f>
        <v>#REF!</v>
      </c>
      <c r="BC179" s="46">
        <f>IF(K179="snížená",#REF!,0)</f>
        <v>0</v>
      </c>
      <c r="BD179" s="46">
        <f>IF(K179="zákl. přenesená",#REF!,0)</f>
        <v>0</v>
      </c>
      <c r="BE179" s="46">
        <f>IF(K179="sníž. přenesená",#REF!,0)</f>
        <v>0</v>
      </c>
      <c r="BF179" s="46">
        <f>IF(K179="nulová",#REF!,0)</f>
        <v>0</v>
      </c>
      <c r="BG179" s="24" t="s">
        <v>17</v>
      </c>
      <c r="BH179" s="46" t="e">
        <f>ROUND(#REF!*H179,2)</f>
        <v>#REF!</v>
      </c>
      <c r="BI179" s="24" t="s">
        <v>40</v>
      </c>
      <c r="BJ179" s="45" t="s">
        <v>482</v>
      </c>
    </row>
    <row r="180" spans="2:62" s="4" customFormat="1" ht="19.5" x14ac:dyDescent="0.2">
      <c r="B180" s="3"/>
      <c r="D180" s="47" t="s">
        <v>42</v>
      </c>
      <c r="F180" s="48" t="s">
        <v>43</v>
      </c>
      <c r="I180" s="3"/>
      <c r="J180" s="49"/>
      <c r="Q180" s="50"/>
      <c r="AQ180" s="24" t="s">
        <v>42</v>
      </c>
      <c r="AR180" s="24" t="s">
        <v>18</v>
      </c>
    </row>
    <row r="181" spans="2:62" s="4" customFormat="1" ht="180.75" customHeight="1" x14ac:dyDescent="0.2">
      <c r="B181" s="3"/>
      <c r="C181" s="36" t="s">
        <v>483</v>
      </c>
      <c r="D181" s="36" t="s">
        <v>36</v>
      </c>
      <c r="E181" s="37" t="s">
        <v>484</v>
      </c>
      <c r="F181" s="38" t="s">
        <v>485</v>
      </c>
      <c r="G181" s="39" t="s">
        <v>39</v>
      </c>
      <c r="H181" s="40">
        <v>159</v>
      </c>
      <c r="I181" s="3"/>
      <c r="J181" s="41" t="s">
        <v>0</v>
      </c>
      <c r="K181" s="42" t="s">
        <v>11</v>
      </c>
      <c r="L181" s="43">
        <v>0</v>
      </c>
      <c r="M181" s="43">
        <f>L181*H181</f>
        <v>0</v>
      </c>
      <c r="N181" s="43">
        <v>0</v>
      </c>
      <c r="O181" s="43">
        <f>N181*H181</f>
        <v>0</v>
      </c>
      <c r="P181" s="43">
        <v>0</v>
      </c>
      <c r="Q181" s="44">
        <f>P181*H181</f>
        <v>0</v>
      </c>
      <c r="AO181" s="45" t="s">
        <v>40</v>
      </c>
      <c r="AQ181" s="45" t="s">
        <v>36</v>
      </c>
      <c r="AR181" s="45" t="s">
        <v>18</v>
      </c>
      <c r="AV181" s="24" t="s">
        <v>33</v>
      </c>
      <c r="BB181" s="46" t="e">
        <f>IF(K181="základní",#REF!,0)</f>
        <v>#REF!</v>
      </c>
      <c r="BC181" s="46">
        <f>IF(K181="snížená",#REF!,0)</f>
        <v>0</v>
      </c>
      <c r="BD181" s="46">
        <f>IF(K181="zákl. přenesená",#REF!,0)</f>
        <v>0</v>
      </c>
      <c r="BE181" s="46">
        <f>IF(K181="sníž. přenesená",#REF!,0)</f>
        <v>0</v>
      </c>
      <c r="BF181" s="46">
        <f>IF(K181="nulová",#REF!,0)</f>
        <v>0</v>
      </c>
      <c r="BG181" s="24" t="s">
        <v>17</v>
      </c>
      <c r="BH181" s="46" t="e">
        <f>ROUND(#REF!*H181,2)</f>
        <v>#REF!</v>
      </c>
      <c r="BI181" s="24" t="s">
        <v>40</v>
      </c>
      <c r="BJ181" s="45" t="s">
        <v>486</v>
      </c>
    </row>
    <row r="182" spans="2:62" s="4" customFormat="1" ht="19.5" x14ac:dyDescent="0.2">
      <c r="B182" s="3"/>
      <c r="D182" s="47" t="s">
        <v>42</v>
      </c>
      <c r="F182" s="48" t="s">
        <v>43</v>
      </c>
      <c r="I182" s="3"/>
      <c r="J182" s="49"/>
      <c r="Q182" s="50"/>
      <c r="AQ182" s="24" t="s">
        <v>42</v>
      </c>
      <c r="AR182" s="24" t="s">
        <v>18</v>
      </c>
    </row>
    <row r="183" spans="2:62" s="4" customFormat="1" ht="134.25" customHeight="1" x14ac:dyDescent="0.2">
      <c r="B183" s="3"/>
      <c r="C183" s="36" t="s">
        <v>487</v>
      </c>
      <c r="D183" s="36" t="s">
        <v>36</v>
      </c>
      <c r="E183" s="37" t="s">
        <v>488</v>
      </c>
      <c r="F183" s="38" t="s">
        <v>489</v>
      </c>
      <c r="G183" s="39" t="s">
        <v>46</v>
      </c>
      <c r="H183" s="40">
        <v>800</v>
      </c>
      <c r="I183" s="3"/>
      <c r="J183" s="41" t="s">
        <v>0</v>
      </c>
      <c r="K183" s="42" t="s">
        <v>11</v>
      </c>
      <c r="L183" s="43">
        <v>0</v>
      </c>
      <c r="M183" s="43">
        <f>L183*H183</f>
        <v>0</v>
      </c>
      <c r="N183" s="43">
        <v>0</v>
      </c>
      <c r="O183" s="43">
        <f>N183*H183</f>
        <v>0</v>
      </c>
      <c r="P183" s="43">
        <v>0</v>
      </c>
      <c r="Q183" s="44">
        <f>P183*H183</f>
        <v>0</v>
      </c>
      <c r="AO183" s="45" t="s">
        <v>40</v>
      </c>
      <c r="AQ183" s="45" t="s">
        <v>36</v>
      </c>
      <c r="AR183" s="45" t="s">
        <v>18</v>
      </c>
      <c r="AV183" s="24" t="s">
        <v>33</v>
      </c>
      <c r="BB183" s="46" t="e">
        <f>IF(K183="základní",#REF!,0)</f>
        <v>#REF!</v>
      </c>
      <c r="BC183" s="46">
        <f>IF(K183="snížená",#REF!,0)</f>
        <v>0</v>
      </c>
      <c r="BD183" s="46">
        <f>IF(K183="zákl. přenesená",#REF!,0)</f>
        <v>0</v>
      </c>
      <c r="BE183" s="46">
        <f>IF(K183="sníž. přenesená",#REF!,0)</f>
        <v>0</v>
      </c>
      <c r="BF183" s="46">
        <f>IF(K183="nulová",#REF!,0)</f>
        <v>0</v>
      </c>
      <c r="BG183" s="24" t="s">
        <v>17</v>
      </c>
      <c r="BH183" s="46" t="e">
        <f>ROUND(#REF!*H183,2)</f>
        <v>#REF!</v>
      </c>
      <c r="BI183" s="24" t="s">
        <v>40</v>
      </c>
      <c r="BJ183" s="45" t="s">
        <v>490</v>
      </c>
    </row>
    <row r="184" spans="2:62" s="4" customFormat="1" ht="19.5" x14ac:dyDescent="0.2">
      <c r="B184" s="3"/>
      <c r="D184" s="47" t="s">
        <v>42</v>
      </c>
      <c r="F184" s="48" t="s">
        <v>491</v>
      </c>
      <c r="I184" s="3"/>
      <c r="J184" s="49"/>
      <c r="Q184" s="50"/>
      <c r="AQ184" s="24" t="s">
        <v>42</v>
      </c>
      <c r="AR184" s="24" t="s">
        <v>18</v>
      </c>
    </row>
    <row r="185" spans="2:62" s="4" customFormat="1" ht="134.25" customHeight="1" x14ac:dyDescent="0.2">
      <c r="B185" s="3"/>
      <c r="C185" s="36" t="s">
        <v>492</v>
      </c>
      <c r="D185" s="36" t="s">
        <v>36</v>
      </c>
      <c r="E185" s="37" t="s">
        <v>493</v>
      </c>
      <c r="F185" s="38" t="s">
        <v>494</v>
      </c>
      <c r="G185" s="39" t="s">
        <v>46</v>
      </c>
      <c r="H185" s="40">
        <v>1500</v>
      </c>
      <c r="I185" s="3"/>
      <c r="J185" s="41" t="s">
        <v>0</v>
      </c>
      <c r="K185" s="42" t="s">
        <v>11</v>
      </c>
      <c r="L185" s="43">
        <v>0</v>
      </c>
      <c r="M185" s="43">
        <f>L185*H185</f>
        <v>0</v>
      </c>
      <c r="N185" s="43">
        <v>0</v>
      </c>
      <c r="O185" s="43">
        <f>N185*H185</f>
        <v>0</v>
      </c>
      <c r="P185" s="43">
        <v>0</v>
      </c>
      <c r="Q185" s="44">
        <f>P185*H185</f>
        <v>0</v>
      </c>
      <c r="AO185" s="45" t="s">
        <v>40</v>
      </c>
      <c r="AQ185" s="45" t="s">
        <v>36</v>
      </c>
      <c r="AR185" s="45" t="s">
        <v>18</v>
      </c>
      <c r="AV185" s="24" t="s">
        <v>33</v>
      </c>
      <c r="BB185" s="46" t="e">
        <f>IF(K185="základní",#REF!,0)</f>
        <v>#REF!</v>
      </c>
      <c r="BC185" s="46">
        <f>IF(K185="snížená",#REF!,0)</f>
        <v>0</v>
      </c>
      <c r="BD185" s="46">
        <f>IF(K185="zákl. přenesená",#REF!,0)</f>
        <v>0</v>
      </c>
      <c r="BE185" s="46">
        <f>IF(K185="sníž. přenesená",#REF!,0)</f>
        <v>0</v>
      </c>
      <c r="BF185" s="46">
        <f>IF(K185="nulová",#REF!,0)</f>
        <v>0</v>
      </c>
      <c r="BG185" s="24" t="s">
        <v>17</v>
      </c>
      <c r="BH185" s="46" t="e">
        <f>ROUND(#REF!*H185,2)</f>
        <v>#REF!</v>
      </c>
      <c r="BI185" s="24" t="s">
        <v>40</v>
      </c>
      <c r="BJ185" s="45" t="s">
        <v>495</v>
      </c>
    </row>
    <row r="186" spans="2:62" s="4" customFormat="1" ht="19.5" x14ac:dyDescent="0.2">
      <c r="B186" s="3"/>
      <c r="D186" s="47" t="s">
        <v>42</v>
      </c>
      <c r="F186" s="48" t="s">
        <v>491</v>
      </c>
      <c r="I186" s="3"/>
      <c r="J186" s="49"/>
      <c r="Q186" s="50"/>
      <c r="AQ186" s="24" t="s">
        <v>42</v>
      </c>
      <c r="AR186" s="24" t="s">
        <v>18</v>
      </c>
    </row>
    <row r="187" spans="2:62" s="4" customFormat="1" ht="194.45" customHeight="1" x14ac:dyDescent="0.2">
      <c r="B187" s="3"/>
      <c r="C187" s="36" t="s">
        <v>496</v>
      </c>
      <c r="D187" s="36" t="s">
        <v>36</v>
      </c>
      <c r="E187" s="37" t="s">
        <v>497</v>
      </c>
      <c r="F187" s="38" t="s">
        <v>498</v>
      </c>
      <c r="G187" s="39" t="s">
        <v>46</v>
      </c>
      <c r="H187" s="40">
        <v>5400</v>
      </c>
      <c r="I187" s="3"/>
      <c r="J187" s="41" t="s">
        <v>0</v>
      </c>
      <c r="K187" s="42" t="s">
        <v>11</v>
      </c>
      <c r="L187" s="43">
        <v>0</v>
      </c>
      <c r="M187" s="43">
        <f>L187*H187</f>
        <v>0</v>
      </c>
      <c r="N187" s="43">
        <v>0</v>
      </c>
      <c r="O187" s="43">
        <f>N187*H187</f>
        <v>0</v>
      </c>
      <c r="P187" s="43">
        <v>0</v>
      </c>
      <c r="Q187" s="44">
        <f>P187*H187</f>
        <v>0</v>
      </c>
      <c r="AO187" s="45" t="s">
        <v>40</v>
      </c>
      <c r="AQ187" s="45" t="s">
        <v>36</v>
      </c>
      <c r="AR187" s="45" t="s">
        <v>18</v>
      </c>
      <c r="AV187" s="24" t="s">
        <v>33</v>
      </c>
      <c r="BB187" s="46" t="e">
        <f>IF(K187="základní",#REF!,0)</f>
        <v>#REF!</v>
      </c>
      <c r="BC187" s="46">
        <f>IF(K187="snížená",#REF!,0)</f>
        <v>0</v>
      </c>
      <c r="BD187" s="46">
        <f>IF(K187="zákl. přenesená",#REF!,0)</f>
        <v>0</v>
      </c>
      <c r="BE187" s="46">
        <f>IF(K187="sníž. přenesená",#REF!,0)</f>
        <v>0</v>
      </c>
      <c r="BF187" s="46">
        <f>IF(K187="nulová",#REF!,0)</f>
        <v>0</v>
      </c>
      <c r="BG187" s="24" t="s">
        <v>17</v>
      </c>
      <c r="BH187" s="46" t="e">
        <f>ROUND(#REF!*H187,2)</f>
        <v>#REF!</v>
      </c>
      <c r="BI187" s="24" t="s">
        <v>40</v>
      </c>
      <c r="BJ187" s="45" t="s">
        <v>499</v>
      </c>
    </row>
    <row r="188" spans="2:62" s="4" customFormat="1" ht="19.5" x14ac:dyDescent="0.2">
      <c r="B188" s="3"/>
      <c r="D188" s="47" t="s">
        <v>42</v>
      </c>
      <c r="F188" s="48" t="s">
        <v>247</v>
      </c>
      <c r="I188" s="3"/>
      <c r="J188" s="49"/>
      <c r="Q188" s="50"/>
      <c r="AQ188" s="24" t="s">
        <v>42</v>
      </c>
      <c r="AR188" s="24" t="s">
        <v>18</v>
      </c>
    </row>
    <row r="189" spans="2:62" s="4" customFormat="1" ht="180.75" customHeight="1" x14ac:dyDescent="0.2">
      <c r="B189" s="3"/>
      <c r="C189" s="36" t="s">
        <v>500</v>
      </c>
      <c r="D189" s="36" t="s">
        <v>36</v>
      </c>
      <c r="E189" s="37" t="s">
        <v>501</v>
      </c>
      <c r="F189" s="38" t="s">
        <v>502</v>
      </c>
      <c r="G189" s="39" t="s">
        <v>46</v>
      </c>
      <c r="H189" s="40">
        <v>1500</v>
      </c>
      <c r="I189" s="3"/>
      <c r="J189" s="41" t="s">
        <v>0</v>
      </c>
      <c r="K189" s="42" t="s">
        <v>11</v>
      </c>
      <c r="L189" s="43">
        <v>0</v>
      </c>
      <c r="M189" s="43">
        <f>L189*H189</f>
        <v>0</v>
      </c>
      <c r="N189" s="43">
        <v>0</v>
      </c>
      <c r="O189" s="43">
        <f>N189*H189</f>
        <v>0</v>
      </c>
      <c r="P189" s="43">
        <v>0</v>
      </c>
      <c r="Q189" s="44">
        <f>P189*H189</f>
        <v>0</v>
      </c>
      <c r="AO189" s="45" t="s">
        <v>40</v>
      </c>
      <c r="AQ189" s="45" t="s">
        <v>36</v>
      </c>
      <c r="AR189" s="45" t="s">
        <v>18</v>
      </c>
      <c r="AV189" s="24" t="s">
        <v>33</v>
      </c>
      <c r="BB189" s="46" t="e">
        <f>IF(K189="základní",#REF!,0)</f>
        <v>#REF!</v>
      </c>
      <c r="BC189" s="46">
        <f>IF(K189="snížená",#REF!,0)</f>
        <v>0</v>
      </c>
      <c r="BD189" s="46">
        <f>IF(K189="zákl. přenesená",#REF!,0)</f>
        <v>0</v>
      </c>
      <c r="BE189" s="46">
        <f>IF(K189="sníž. přenesená",#REF!,0)</f>
        <v>0</v>
      </c>
      <c r="BF189" s="46">
        <f>IF(K189="nulová",#REF!,0)</f>
        <v>0</v>
      </c>
      <c r="BG189" s="24" t="s">
        <v>17</v>
      </c>
      <c r="BH189" s="46" t="e">
        <f>ROUND(#REF!*H189,2)</f>
        <v>#REF!</v>
      </c>
      <c r="BI189" s="24" t="s">
        <v>40</v>
      </c>
      <c r="BJ189" s="45" t="s">
        <v>503</v>
      </c>
    </row>
    <row r="190" spans="2:62" s="4" customFormat="1" ht="19.5" x14ac:dyDescent="0.2">
      <c r="B190" s="3"/>
      <c r="D190" s="47" t="s">
        <v>42</v>
      </c>
      <c r="F190" s="48" t="s">
        <v>247</v>
      </c>
      <c r="I190" s="3"/>
      <c r="J190" s="49"/>
      <c r="Q190" s="50"/>
      <c r="AQ190" s="24" t="s">
        <v>42</v>
      </c>
      <c r="AR190" s="24" t="s">
        <v>18</v>
      </c>
    </row>
    <row r="191" spans="2:62" s="4" customFormat="1" ht="55.5" customHeight="1" x14ac:dyDescent="0.2">
      <c r="B191" s="3"/>
      <c r="C191" s="36" t="s">
        <v>504</v>
      </c>
      <c r="D191" s="36" t="s">
        <v>36</v>
      </c>
      <c r="E191" s="37" t="s">
        <v>505</v>
      </c>
      <c r="F191" s="38" t="s">
        <v>506</v>
      </c>
      <c r="G191" s="39" t="s">
        <v>39</v>
      </c>
      <c r="H191" s="40">
        <v>1</v>
      </c>
      <c r="I191" s="3"/>
      <c r="J191" s="41" t="s">
        <v>0</v>
      </c>
      <c r="K191" s="42" t="s">
        <v>11</v>
      </c>
      <c r="L191" s="43">
        <v>0</v>
      </c>
      <c r="M191" s="43">
        <f>L191*H191</f>
        <v>0</v>
      </c>
      <c r="N191" s="43">
        <v>0</v>
      </c>
      <c r="O191" s="43">
        <f>N191*H191</f>
        <v>0</v>
      </c>
      <c r="P191" s="43">
        <v>0</v>
      </c>
      <c r="Q191" s="44">
        <f>P191*H191</f>
        <v>0</v>
      </c>
      <c r="AO191" s="45" t="s">
        <v>40</v>
      </c>
      <c r="AQ191" s="45" t="s">
        <v>36</v>
      </c>
      <c r="AR191" s="45" t="s">
        <v>18</v>
      </c>
      <c r="AV191" s="24" t="s">
        <v>33</v>
      </c>
      <c r="BB191" s="46" t="e">
        <f>IF(K191="základní",#REF!,0)</f>
        <v>#REF!</v>
      </c>
      <c r="BC191" s="46">
        <f>IF(K191="snížená",#REF!,0)</f>
        <v>0</v>
      </c>
      <c r="BD191" s="46">
        <f>IF(K191="zákl. přenesená",#REF!,0)</f>
        <v>0</v>
      </c>
      <c r="BE191" s="46">
        <f>IF(K191="sníž. přenesená",#REF!,0)</f>
        <v>0</v>
      </c>
      <c r="BF191" s="46">
        <f>IF(K191="nulová",#REF!,0)</f>
        <v>0</v>
      </c>
      <c r="BG191" s="24" t="s">
        <v>17</v>
      </c>
      <c r="BH191" s="46" t="e">
        <f>ROUND(#REF!*H191,2)</f>
        <v>#REF!</v>
      </c>
      <c r="BI191" s="24" t="s">
        <v>40</v>
      </c>
      <c r="BJ191" s="45" t="s">
        <v>507</v>
      </c>
    </row>
    <row r="192" spans="2:62" s="4" customFormat="1" ht="19.5" x14ac:dyDescent="0.2">
      <c r="B192" s="3"/>
      <c r="D192" s="47" t="s">
        <v>42</v>
      </c>
      <c r="F192" s="48" t="s">
        <v>508</v>
      </c>
      <c r="I192" s="3"/>
      <c r="J192" s="49"/>
      <c r="Q192" s="50"/>
      <c r="AQ192" s="24" t="s">
        <v>42</v>
      </c>
      <c r="AR192" s="24" t="s">
        <v>18</v>
      </c>
    </row>
    <row r="193" spans="2:62" s="4" customFormat="1" ht="55.5" customHeight="1" x14ac:dyDescent="0.2">
      <c r="B193" s="3"/>
      <c r="C193" s="36" t="s">
        <v>509</v>
      </c>
      <c r="D193" s="36" t="s">
        <v>36</v>
      </c>
      <c r="E193" s="37" t="s">
        <v>510</v>
      </c>
      <c r="F193" s="38" t="s">
        <v>511</v>
      </c>
      <c r="G193" s="39" t="s">
        <v>39</v>
      </c>
      <c r="H193" s="40">
        <v>12</v>
      </c>
      <c r="I193" s="3"/>
      <c r="J193" s="41" t="s">
        <v>0</v>
      </c>
      <c r="K193" s="42" t="s">
        <v>11</v>
      </c>
      <c r="L193" s="43">
        <v>0</v>
      </c>
      <c r="M193" s="43">
        <f>L193*H193</f>
        <v>0</v>
      </c>
      <c r="N193" s="43">
        <v>0</v>
      </c>
      <c r="O193" s="43">
        <f>N193*H193</f>
        <v>0</v>
      </c>
      <c r="P193" s="43">
        <v>0</v>
      </c>
      <c r="Q193" s="44">
        <f>P193*H193</f>
        <v>0</v>
      </c>
      <c r="AO193" s="45" t="s">
        <v>40</v>
      </c>
      <c r="AQ193" s="45" t="s">
        <v>36</v>
      </c>
      <c r="AR193" s="45" t="s">
        <v>18</v>
      </c>
      <c r="AV193" s="24" t="s">
        <v>33</v>
      </c>
      <c r="BB193" s="46" t="e">
        <f>IF(K193="základní",#REF!,0)</f>
        <v>#REF!</v>
      </c>
      <c r="BC193" s="46">
        <f>IF(K193="snížená",#REF!,0)</f>
        <v>0</v>
      </c>
      <c r="BD193" s="46">
        <f>IF(K193="zákl. přenesená",#REF!,0)</f>
        <v>0</v>
      </c>
      <c r="BE193" s="46">
        <f>IF(K193="sníž. přenesená",#REF!,0)</f>
        <v>0</v>
      </c>
      <c r="BF193" s="46">
        <f>IF(K193="nulová",#REF!,0)</f>
        <v>0</v>
      </c>
      <c r="BG193" s="24" t="s">
        <v>17</v>
      </c>
      <c r="BH193" s="46" t="e">
        <f>ROUND(#REF!*H193,2)</f>
        <v>#REF!</v>
      </c>
      <c r="BI193" s="24" t="s">
        <v>40</v>
      </c>
      <c r="BJ193" s="45" t="s">
        <v>512</v>
      </c>
    </row>
    <row r="194" spans="2:62" s="4" customFormat="1" ht="19.5" x14ac:dyDescent="0.2">
      <c r="B194" s="3"/>
      <c r="D194" s="47" t="s">
        <v>42</v>
      </c>
      <c r="F194" s="48" t="s">
        <v>508</v>
      </c>
      <c r="I194" s="3"/>
      <c r="J194" s="49"/>
      <c r="Q194" s="50"/>
      <c r="AQ194" s="24" t="s">
        <v>42</v>
      </c>
      <c r="AR194" s="24" t="s">
        <v>18</v>
      </c>
    </row>
    <row r="195" spans="2:62" s="4" customFormat="1" ht="142.15" customHeight="1" x14ac:dyDescent="0.2">
      <c r="B195" s="3"/>
      <c r="C195" s="36" t="s">
        <v>513</v>
      </c>
      <c r="D195" s="36" t="s">
        <v>36</v>
      </c>
      <c r="E195" s="37" t="s">
        <v>514</v>
      </c>
      <c r="F195" s="38" t="s">
        <v>515</v>
      </c>
      <c r="G195" s="39" t="s">
        <v>516</v>
      </c>
      <c r="H195" s="40">
        <v>50</v>
      </c>
      <c r="I195" s="3"/>
      <c r="J195" s="41" t="s">
        <v>0</v>
      </c>
      <c r="K195" s="42" t="s">
        <v>11</v>
      </c>
      <c r="L195" s="43">
        <v>0</v>
      </c>
      <c r="M195" s="43">
        <f t="shared" ref="M195:M212" si="15">L195*H195</f>
        <v>0</v>
      </c>
      <c r="N195" s="43">
        <v>0</v>
      </c>
      <c r="O195" s="43">
        <f t="shared" ref="O195:O212" si="16">N195*H195</f>
        <v>0</v>
      </c>
      <c r="P195" s="43">
        <v>0</v>
      </c>
      <c r="Q195" s="44">
        <f t="shared" ref="Q195:Q212" si="17">P195*H195</f>
        <v>0</v>
      </c>
      <c r="AO195" s="45" t="s">
        <v>40</v>
      </c>
      <c r="AQ195" s="45" t="s">
        <v>36</v>
      </c>
      <c r="AR195" s="45" t="s">
        <v>18</v>
      </c>
      <c r="AV195" s="24" t="s">
        <v>33</v>
      </c>
      <c r="BB195" s="46" t="e">
        <f>IF(K195="základní",#REF!,0)</f>
        <v>#REF!</v>
      </c>
      <c r="BC195" s="46">
        <f>IF(K195="snížená",#REF!,0)</f>
        <v>0</v>
      </c>
      <c r="BD195" s="46">
        <f>IF(K195="zákl. přenesená",#REF!,0)</f>
        <v>0</v>
      </c>
      <c r="BE195" s="46">
        <f>IF(K195="sníž. přenesená",#REF!,0)</f>
        <v>0</v>
      </c>
      <c r="BF195" s="46">
        <f>IF(K195="nulová",#REF!,0)</f>
        <v>0</v>
      </c>
      <c r="BG195" s="24" t="s">
        <v>17</v>
      </c>
      <c r="BH195" s="46" t="e">
        <f>ROUND(#REF!*H195,2)</f>
        <v>#REF!</v>
      </c>
      <c r="BI195" s="24" t="s">
        <v>40</v>
      </c>
      <c r="BJ195" s="45" t="s">
        <v>517</v>
      </c>
    </row>
    <row r="196" spans="2:62" s="4" customFormat="1" ht="142.15" customHeight="1" x14ac:dyDescent="0.2">
      <c r="B196" s="3"/>
      <c r="C196" s="36" t="s">
        <v>518</v>
      </c>
      <c r="D196" s="36" t="s">
        <v>36</v>
      </c>
      <c r="E196" s="37" t="s">
        <v>519</v>
      </c>
      <c r="F196" s="38" t="s">
        <v>520</v>
      </c>
      <c r="G196" s="39" t="s">
        <v>516</v>
      </c>
      <c r="H196" s="40">
        <v>50</v>
      </c>
      <c r="I196" s="3"/>
      <c r="J196" s="41" t="s">
        <v>0</v>
      </c>
      <c r="K196" s="42" t="s">
        <v>11</v>
      </c>
      <c r="L196" s="43">
        <v>0</v>
      </c>
      <c r="M196" s="43">
        <f t="shared" si="15"/>
        <v>0</v>
      </c>
      <c r="N196" s="43">
        <v>0</v>
      </c>
      <c r="O196" s="43">
        <f t="shared" si="16"/>
        <v>0</v>
      </c>
      <c r="P196" s="43">
        <v>0</v>
      </c>
      <c r="Q196" s="44">
        <f t="shared" si="17"/>
        <v>0</v>
      </c>
      <c r="AO196" s="45" t="s">
        <v>40</v>
      </c>
      <c r="AQ196" s="45" t="s">
        <v>36</v>
      </c>
      <c r="AR196" s="45" t="s">
        <v>18</v>
      </c>
      <c r="AV196" s="24" t="s">
        <v>33</v>
      </c>
      <c r="BB196" s="46" t="e">
        <f>IF(K196="základní",#REF!,0)</f>
        <v>#REF!</v>
      </c>
      <c r="BC196" s="46">
        <f>IF(K196="snížená",#REF!,0)</f>
        <v>0</v>
      </c>
      <c r="BD196" s="46">
        <f>IF(K196="zákl. přenesená",#REF!,0)</f>
        <v>0</v>
      </c>
      <c r="BE196" s="46">
        <f>IF(K196="sníž. přenesená",#REF!,0)</f>
        <v>0</v>
      </c>
      <c r="BF196" s="46">
        <f>IF(K196="nulová",#REF!,0)</f>
        <v>0</v>
      </c>
      <c r="BG196" s="24" t="s">
        <v>17</v>
      </c>
      <c r="BH196" s="46" t="e">
        <f>ROUND(#REF!*H196,2)</f>
        <v>#REF!</v>
      </c>
      <c r="BI196" s="24" t="s">
        <v>40</v>
      </c>
      <c r="BJ196" s="45" t="s">
        <v>521</v>
      </c>
    </row>
    <row r="197" spans="2:62" s="4" customFormat="1" ht="114.95" customHeight="1" x14ac:dyDescent="0.2">
      <c r="B197" s="3"/>
      <c r="C197" s="36" t="s">
        <v>522</v>
      </c>
      <c r="D197" s="36" t="s">
        <v>36</v>
      </c>
      <c r="E197" s="37" t="s">
        <v>523</v>
      </c>
      <c r="F197" s="38" t="s">
        <v>524</v>
      </c>
      <c r="G197" s="39" t="s">
        <v>516</v>
      </c>
      <c r="H197" s="40">
        <v>250</v>
      </c>
      <c r="I197" s="3"/>
      <c r="J197" s="41" t="s">
        <v>0</v>
      </c>
      <c r="K197" s="42" t="s">
        <v>11</v>
      </c>
      <c r="L197" s="43">
        <v>0</v>
      </c>
      <c r="M197" s="43">
        <f t="shared" si="15"/>
        <v>0</v>
      </c>
      <c r="N197" s="43">
        <v>0</v>
      </c>
      <c r="O197" s="43">
        <f t="shared" si="16"/>
        <v>0</v>
      </c>
      <c r="P197" s="43">
        <v>0</v>
      </c>
      <c r="Q197" s="44">
        <f t="shared" si="17"/>
        <v>0</v>
      </c>
      <c r="AO197" s="45" t="s">
        <v>40</v>
      </c>
      <c r="AQ197" s="45" t="s">
        <v>36</v>
      </c>
      <c r="AR197" s="45" t="s">
        <v>18</v>
      </c>
      <c r="AV197" s="24" t="s">
        <v>33</v>
      </c>
      <c r="BB197" s="46" t="e">
        <f>IF(K197="základní",#REF!,0)</f>
        <v>#REF!</v>
      </c>
      <c r="BC197" s="46">
        <f>IF(K197="snížená",#REF!,0)</f>
        <v>0</v>
      </c>
      <c r="BD197" s="46">
        <f>IF(K197="zákl. přenesená",#REF!,0)</f>
        <v>0</v>
      </c>
      <c r="BE197" s="46">
        <f>IF(K197="sníž. přenesená",#REF!,0)</f>
        <v>0</v>
      </c>
      <c r="BF197" s="46">
        <f>IF(K197="nulová",#REF!,0)</f>
        <v>0</v>
      </c>
      <c r="BG197" s="24" t="s">
        <v>17</v>
      </c>
      <c r="BH197" s="46" t="e">
        <f>ROUND(#REF!*H197,2)</f>
        <v>#REF!</v>
      </c>
      <c r="BI197" s="24" t="s">
        <v>40</v>
      </c>
      <c r="BJ197" s="45" t="s">
        <v>525</v>
      </c>
    </row>
    <row r="198" spans="2:62" s="4" customFormat="1" ht="114.95" customHeight="1" x14ac:dyDescent="0.2">
      <c r="B198" s="3"/>
      <c r="C198" s="36" t="s">
        <v>526</v>
      </c>
      <c r="D198" s="36" t="s">
        <v>36</v>
      </c>
      <c r="E198" s="37" t="s">
        <v>527</v>
      </c>
      <c r="F198" s="38" t="s">
        <v>528</v>
      </c>
      <c r="G198" s="39" t="s">
        <v>516</v>
      </c>
      <c r="H198" s="40">
        <v>30</v>
      </c>
      <c r="I198" s="3"/>
      <c r="J198" s="41" t="s">
        <v>0</v>
      </c>
      <c r="K198" s="42" t="s">
        <v>11</v>
      </c>
      <c r="L198" s="43">
        <v>0</v>
      </c>
      <c r="M198" s="43">
        <f t="shared" si="15"/>
        <v>0</v>
      </c>
      <c r="N198" s="43">
        <v>0</v>
      </c>
      <c r="O198" s="43">
        <f t="shared" si="16"/>
        <v>0</v>
      </c>
      <c r="P198" s="43">
        <v>0</v>
      </c>
      <c r="Q198" s="44">
        <f t="shared" si="17"/>
        <v>0</v>
      </c>
      <c r="AO198" s="45" t="s">
        <v>40</v>
      </c>
      <c r="AQ198" s="45" t="s">
        <v>36</v>
      </c>
      <c r="AR198" s="45" t="s">
        <v>18</v>
      </c>
      <c r="AV198" s="24" t="s">
        <v>33</v>
      </c>
      <c r="BB198" s="46" t="e">
        <f>IF(K198="základní",#REF!,0)</f>
        <v>#REF!</v>
      </c>
      <c r="BC198" s="46">
        <f>IF(K198="snížená",#REF!,0)</f>
        <v>0</v>
      </c>
      <c r="BD198" s="46">
        <f>IF(K198="zákl. přenesená",#REF!,0)</f>
        <v>0</v>
      </c>
      <c r="BE198" s="46">
        <f>IF(K198="sníž. přenesená",#REF!,0)</f>
        <v>0</v>
      </c>
      <c r="BF198" s="46">
        <f>IF(K198="nulová",#REF!,0)</f>
        <v>0</v>
      </c>
      <c r="BG198" s="24" t="s">
        <v>17</v>
      </c>
      <c r="BH198" s="46" t="e">
        <f>ROUND(#REF!*H198,2)</f>
        <v>#REF!</v>
      </c>
      <c r="BI198" s="24" t="s">
        <v>40</v>
      </c>
      <c r="BJ198" s="45" t="s">
        <v>529</v>
      </c>
    </row>
    <row r="199" spans="2:62" s="4" customFormat="1" ht="114.95" customHeight="1" x14ac:dyDescent="0.2">
      <c r="B199" s="3"/>
      <c r="C199" s="36" t="s">
        <v>530</v>
      </c>
      <c r="D199" s="36" t="s">
        <v>36</v>
      </c>
      <c r="E199" s="37" t="s">
        <v>531</v>
      </c>
      <c r="F199" s="38" t="s">
        <v>532</v>
      </c>
      <c r="G199" s="39" t="s">
        <v>516</v>
      </c>
      <c r="H199" s="40">
        <v>1150</v>
      </c>
      <c r="I199" s="3"/>
      <c r="J199" s="41" t="s">
        <v>0</v>
      </c>
      <c r="K199" s="42" t="s">
        <v>11</v>
      </c>
      <c r="L199" s="43">
        <v>0</v>
      </c>
      <c r="M199" s="43">
        <f t="shared" si="15"/>
        <v>0</v>
      </c>
      <c r="N199" s="43">
        <v>0</v>
      </c>
      <c r="O199" s="43">
        <f t="shared" si="16"/>
        <v>0</v>
      </c>
      <c r="P199" s="43">
        <v>0</v>
      </c>
      <c r="Q199" s="44">
        <f t="shared" si="17"/>
        <v>0</v>
      </c>
      <c r="AO199" s="45" t="s">
        <v>40</v>
      </c>
      <c r="AQ199" s="45" t="s">
        <v>36</v>
      </c>
      <c r="AR199" s="45" t="s">
        <v>18</v>
      </c>
      <c r="AV199" s="24" t="s">
        <v>33</v>
      </c>
      <c r="BB199" s="46" t="e">
        <f>IF(K199="základní",#REF!,0)</f>
        <v>#REF!</v>
      </c>
      <c r="BC199" s="46">
        <f>IF(K199="snížená",#REF!,0)</f>
        <v>0</v>
      </c>
      <c r="BD199" s="46">
        <f>IF(K199="zákl. přenesená",#REF!,0)</f>
        <v>0</v>
      </c>
      <c r="BE199" s="46">
        <f>IF(K199="sníž. přenesená",#REF!,0)</f>
        <v>0</v>
      </c>
      <c r="BF199" s="46">
        <f>IF(K199="nulová",#REF!,0)</f>
        <v>0</v>
      </c>
      <c r="BG199" s="24" t="s">
        <v>17</v>
      </c>
      <c r="BH199" s="46" t="e">
        <f>ROUND(#REF!*H199,2)</f>
        <v>#REF!</v>
      </c>
      <c r="BI199" s="24" t="s">
        <v>40</v>
      </c>
      <c r="BJ199" s="45" t="s">
        <v>533</v>
      </c>
    </row>
    <row r="200" spans="2:62" s="4" customFormat="1" ht="114.95" customHeight="1" x14ac:dyDescent="0.2">
      <c r="B200" s="3"/>
      <c r="C200" s="36" t="s">
        <v>534</v>
      </c>
      <c r="D200" s="36" t="s">
        <v>36</v>
      </c>
      <c r="E200" s="37" t="s">
        <v>535</v>
      </c>
      <c r="F200" s="38" t="s">
        <v>536</v>
      </c>
      <c r="G200" s="39" t="s">
        <v>516</v>
      </c>
      <c r="H200" s="40">
        <v>100</v>
      </c>
      <c r="I200" s="3"/>
      <c r="J200" s="41" t="s">
        <v>0</v>
      </c>
      <c r="K200" s="42" t="s">
        <v>11</v>
      </c>
      <c r="L200" s="43">
        <v>0</v>
      </c>
      <c r="M200" s="43">
        <f t="shared" si="15"/>
        <v>0</v>
      </c>
      <c r="N200" s="43">
        <v>0</v>
      </c>
      <c r="O200" s="43">
        <f t="shared" si="16"/>
        <v>0</v>
      </c>
      <c r="P200" s="43">
        <v>0</v>
      </c>
      <c r="Q200" s="44">
        <f t="shared" si="17"/>
        <v>0</v>
      </c>
      <c r="AO200" s="45" t="s">
        <v>40</v>
      </c>
      <c r="AQ200" s="45" t="s">
        <v>36</v>
      </c>
      <c r="AR200" s="45" t="s">
        <v>18</v>
      </c>
      <c r="AV200" s="24" t="s">
        <v>33</v>
      </c>
      <c r="BB200" s="46" t="e">
        <f>IF(K200="základní",#REF!,0)</f>
        <v>#REF!</v>
      </c>
      <c r="BC200" s="46">
        <f>IF(K200="snížená",#REF!,0)</f>
        <v>0</v>
      </c>
      <c r="BD200" s="46">
        <f>IF(K200="zákl. přenesená",#REF!,0)</f>
        <v>0</v>
      </c>
      <c r="BE200" s="46">
        <f>IF(K200="sníž. přenesená",#REF!,0)</f>
        <v>0</v>
      </c>
      <c r="BF200" s="46">
        <f>IF(K200="nulová",#REF!,0)</f>
        <v>0</v>
      </c>
      <c r="BG200" s="24" t="s">
        <v>17</v>
      </c>
      <c r="BH200" s="46" t="e">
        <f>ROUND(#REF!*H200,2)</f>
        <v>#REF!</v>
      </c>
      <c r="BI200" s="24" t="s">
        <v>40</v>
      </c>
      <c r="BJ200" s="45" t="s">
        <v>537</v>
      </c>
    </row>
    <row r="201" spans="2:62" s="4" customFormat="1" ht="114.95" customHeight="1" x14ac:dyDescent="0.2">
      <c r="B201" s="3"/>
      <c r="C201" s="36" t="s">
        <v>538</v>
      </c>
      <c r="D201" s="36" t="s">
        <v>36</v>
      </c>
      <c r="E201" s="37" t="s">
        <v>539</v>
      </c>
      <c r="F201" s="38" t="s">
        <v>540</v>
      </c>
      <c r="G201" s="39" t="s">
        <v>516</v>
      </c>
      <c r="H201" s="40">
        <v>20</v>
      </c>
      <c r="I201" s="3"/>
      <c r="J201" s="41" t="s">
        <v>0</v>
      </c>
      <c r="K201" s="42" t="s">
        <v>11</v>
      </c>
      <c r="L201" s="43">
        <v>0</v>
      </c>
      <c r="M201" s="43">
        <f t="shared" si="15"/>
        <v>0</v>
      </c>
      <c r="N201" s="43">
        <v>0</v>
      </c>
      <c r="O201" s="43">
        <f t="shared" si="16"/>
        <v>0</v>
      </c>
      <c r="P201" s="43">
        <v>0</v>
      </c>
      <c r="Q201" s="44">
        <f t="shared" si="17"/>
        <v>0</v>
      </c>
      <c r="AO201" s="45" t="s">
        <v>40</v>
      </c>
      <c r="AQ201" s="45" t="s">
        <v>36</v>
      </c>
      <c r="AR201" s="45" t="s">
        <v>18</v>
      </c>
      <c r="AV201" s="24" t="s">
        <v>33</v>
      </c>
      <c r="BB201" s="46" t="e">
        <f>IF(K201="základní",#REF!,0)</f>
        <v>#REF!</v>
      </c>
      <c r="BC201" s="46">
        <f>IF(K201="snížená",#REF!,0)</f>
        <v>0</v>
      </c>
      <c r="BD201" s="46">
        <f>IF(K201="zákl. přenesená",#REF!,0)</f>
        <v>0</v>
      </c>
      <c r="BE201" s="46">
        <f>IF(K201="sníž. přenesená",#REF!,0)</f>
        <v>0</v>
      </c>
      <c r="BF201" s="46">
        <f>IF(K201="nulová",#REF!,0)</f>
        <v>0</v>
      </c>
      <c r="BG201" s="24" t="s">
        <v>17</v>
      </c>
      <c r="BH201" s="46" t="e">
        <f>ROUND(#REF!*H201,2)</f>
        <v>#REF!</v>
      </c>
      <c r="BI201" s="24" t="s">
        <v>40</v>
      </c>
      <c r="BJ201" s="45" t="s">
        <v>541</v>
      </c>
    </row>
    <row r="202" spans="2:62" s="4" customFormat="1" ht="114.95" customHeight="1" x14ac:dyDescent="0.2">
      <c r="B202" s="3"/>
      <c r="C202" s="36" t="s">
        <v>542</v>
      </c>
      <c r="D202" s="36" t="s">
        <v>36</v>
      </c>
      <c r="E202" s="37" t="s">
        <v>543</v>
      </c>
      <c r="F202" s="38" t="s">
        <v>544</v>
      </c>
      <c r="G202" s="39" t="s">
        <v>516</v>
      </c>
      <c r="H202" s="40">
        <v>300</v>
      </c>
      <c r="I202" s="3"/>
      <c r="J202" s="41" t="s">
        <v>0</v>
      </c>
      <c r="K202" s="42" t="s">
        <v>11</v>
      </c>
      <c r="L202" s="43">
        <v>0</v>
      </c>
      <c r="M202" s="43">
        <f t="shared" si="15"/>
        <v>0</v>
      </c>
      <c r="N202" s="43">
        <v>0</v>
      </c>
      <c r="O202" s="43">
        <f t="shared" si="16"/>
        <v>0</v>
      </c>
      <c r="P202" s="43">
        <v>0</v>
      </c>
      <c r="Q202" s="44">
        <f t="shared" si="17"/>
        <v>0</v>
      </c>
      <c r="AO202" s="45" t="s">
        <v>40</v>
      </c>
      <c r="AQ202" s="45" t="s">
        <v>36</v>
      </c>
      <c r="AR202" s="45" t="s">
        <v>18</v>
      </c>
      <c r="AV202" s="24" t="s">
        <v>33</v>
      </c>
      <c r="BB202" s="46" t="e">
        <f>IF(K202="základní",#REF!,0)</f>
        <v>#REF!</v>
      </c>
      <c r="BC202" s="46">
        <f>IF(K202="snížená",#REF!,0)</f>
        <v>0</v>
      </c>
      <c r="BD202" s="46">
        <f>IF(K202="zákl. přenesená",#REF!,0)</f>
        <v>0</v>
      </c>
      <c r="BE202" s="46">
        <f>IF(K202="sníž. přenesená",#REF!,0)</f>
        <v>0</v>
      </c>
      <c r="BF202" s="46">
        <f>IF(K202="nulová",#REF!,0)</f>
        <v>0</v>
      </c>
      <c r="BG202" s="24" t="s">
        <v>17</v>
      </c>
      <c r="BH202" s="46" t="e">
        <f>ROUND(#REF!*H202,2)</f>
        <v>#REF!</v>
      </c>
      <c r="BI202" s="24" t="s">
        <v>40</v>
      </c>
      <c r="BJ202" s="45" t="s">
        <v>545</v>
      </c>
    </row>
    <row r="203" spans="2:62" s="4" customFormat="1" ht="114.95" customHeight="1" x14ac:dyDescent="0.2">
      <c r="B203" s="3"/>
      <c r="C203" s="36" t="s">
        <v>546</v>
      </c>
      <c r="D203" s="36" t="s">
        <v>36</v>
      </c>
      <c r="E203" s="37" t="s">
        <v>547</v>
      </c>
      <c r="F203" s="38" t="s">
        <v>548</v>
      </c>
      <c r="G203" s="39" t="s">
        <v>516</v>
      </c>
      <c r="H203" s="40">
        <v>10</v>
      </c>
      <c r="I203" s="3"/>
      <c r="J203" s="41" t="s">
        <v>0</v>
      </c>
      <c r="K203" s="42" t="s">
        <v>11</v>
      </c>
      <c r="L203" s="43">
        <v>0</v>
      </c>
      <c r="M203" s="43">
        <f t="shared" si="15"/>
        <v>0</v>
      </c>
      <c r="N203" s="43">
        <v>0</v>
      </c>
      <c r="O203" s="43">
        <f t="shared" si="16"/>
        <v>0</v>
      </c>
      <c r="P203" s="43">
        <v>0</v>
      </c>
      <c r="Q203" s="44">
        <f t="shared" si="17"/>
        <v>0</v>
      </c>
      <c r="AO203" s="45" t="s">
        <v>40</v>
      </c>
      <c r="AQ203" s="45" t="s">
        <v>36</v>
      </c>
      <c r="AR203" s="45" t="s">
        <v>18</v>
      </c>
      <c r="AV203" s="24" t="s">
        <v>33</v>
      </c>
      <c r="BB203" s="46" t="e">
        <f>IF(K203="základní",#REF!,0)</f>
        <v>#REF!</v>
      </c>
      <c r="BC203" s="46">
        <f>IF(K203="snížená",#REF!,0)</f>
        <v>0</v>
      </c>
      <c r="BD203" s="46">
        <f>IF(K203="zákl. přenesená",#REF!,0)</f>
        <v>0</v>
      </c>
      <c r="BE203" s="46">
        <f>IF(K203="sníž. přenesená",#REF!,0)</f>
        <v>0</v>
      </c>
      <c r="BF203" s="46">
        <f>IF(K203="nulová",#REF!,0)</f>
        <v>0</v>
      </c>
      <c r="BG203" s="24" t="s">
        <v>17</v>
      </c>
      <c r="BH203" s="46" t="e">
        <f>ROUND(#REF!*H203,2)</f>
        <v>#REF!</v>
      </c>
      <c r="BI203" s="24" t="s">
        <v>40</v>
      </c>
      <c r="BJ203" s="45" t="s">
        <v>549</v>
      </c>
    </row>
    <row r="204" spans="2:62" s="4" customFormat="1" ht="114.95" customHeight="1" x14ac:dyDescent="0.2">
      <c r="B204" s="3"/>
      <c r="C204" s="36" t="s">
        <v>550</v>
      </c>
      <c r="D204" s="36" t="s">
        <v>36</v>
      </c>
      <c r="E204" s="37" t="s">
        <v>551</v>
      </c>
      <c r="F204" s="38" t="s">
        <v>552</v>
      </c>
      <c r="G204" s="39" t="s">
        <v>516</v>
      </c>
      <c r="H204" s="40">
        <v>10</v>
      </c>
      <c r="I204" s="3"/>
      <c r="J204" s="41" t="s">
        <v>0</v>
      </c>
      <c r="K204" s="42" t="s">
        <v>11</v>
      </c>
      <c r="L204" s="43">
        <v>0</v>
      </c>
      <c r="M204" s="43">
        <f t="shared" si="15"/>
        <v>0</v>
      </c>
      <c r="N204" s="43">
        <v>0</v>
      </c>
      <c r="O204" s="43">
        <f t="shared" si="16"/>
        <v>0</v>
      </c>
      <c r="P204" s="43">
        <v>0</v>
      </c>
      <c r="Q204" s="44">
        <f t="shared" si="17"/>
        <v>0</v>
      </c>
      <c r="AO204" s="45" t="s">
        <v>40</v>
      </c>
      <c r="AQ204" s="45" t="s">
        <v>36</v>
      </c>
      <c r="AR204" s="45" t="s">
        <v>18</v>
      </c>
      <c r="AV204" s="24" t="s">
        <v>33</v>
      </c>
      <c r="BB204" s="46" t="e">
        <f>IF(K204="základní",#REF!,0)</f>
        <v>#REF!</v>
      </c>
      <c r="BC204" s="46">
        <f>IF(K204="snížená",#REF!,0)</f>
        <v>0</v>
      </c>
      <c r="BD204" s="46">
        <f>IF(K204="zákl. přenesená",#REF!,0)</f>
        <v>0</v>
      </c>
      <c r="BE204" s="46">
        <f>IF(K204="sníž. přenesená",#REF!,0)</f>
        <v>0</v>
      </c>
      <c r="BF204" s="46">
        <f>IF(K204="nulová",#REF!,0)</f>
        <v>0</v>
      </c>
      <c r="BG204" s="24" t="s">
        <v>17</v>
      </c>
      <c r="BH204" s="46" t="e">
        <f>ROUND(#REF!*H204,2)</f>
        <v>#REF!</v>
      </c>
      <c r="BI204" s="24" t="s">
        <v>40</v>
      </c>
      <c r="BJ204" s="45" t="s">
        <v>553</v>
      </c>
    </row>
    <row r="205" spans="2:62" s="4" customFormat="1" ht="114.95" customHeight="1" x14ac:dyDescent="0.2">
      <c r="B205" s="3"/>
      <c r="C205" s="36" t="s">
        <v>554</v>
      </c>
      <c r="D205" s="36" t="s">
        <v>36</v>
      </c>
      <c r="E205" s="37" t="s">
        <v>555</v>
      </c>
      <c r="F205" s="38" t="s">
        <v>556</v>
      </c>
      <c r="G205" s="39" t="s">
        <v>516</v>
      </c>
      <c r="H205" s="40">
        <v>10</v>
      </c>
      <c r="I205" s="3"/>
      <c r="J205" s="41" t="s">
        <v>0</v>
      </c>
      <c r="K205" s="42" t="s">
        <v>11</v>
      </c>
      <c r="L205" s="43">
        <v>0</v>
      </c>
      <c r="M205" s="43">
        <f t="shared" si="15"/>
        <v>0</v>
      </c>
      <c r="N205" s="43">
        <v>0</v>
      </c>
      <c r="O205" s="43">
        <f t="shared" si="16"/>
        <v>0</v>
      </c>
      <c r="P205" s="43">
        <v>0</v>
      </c>
      <c r="Q205" s="44">
        <f t="shared" si="17"/>
        <v>0</v>
      </c>
      <c r="AO205" s="45" t="s">
        <v>40</v>
      </c>
      <c r="AQ205" s="45" t="s">
        <v>36</v>
      </c>
      <c r="AR205" s="45" t="s">
        <v>18</v>
      </c>
      <c r="AV205" s="24" t="s">
        <v>33</v>
      </c>
      <c r="BB205" s="46" t="e">
        <f>IF(K205="základní",#REF!,0)</f>
        <v>#REF!</v>
      </c>
      <c r="BC205" s="46">
        <f>IF(K205="snížená",#REF!,0)</f>
        <v>0</v>
      </c>
      <c r="BD205" s="46">
        <f>IF(K205="zákl. přenesená",#REF!,0)</f>
        <v>0</v>
      </c>
      <c r="BE205" s="46">
        <f>IF(K205="sníž. přenesená",#REF!,0)</f>
        <v>0</v>
      </c>
      <c r="BF205" s="46">
        <f>IF(K205="nulová",#REF!,0)</f>
        <v>0</v>
      </c>
      <c r="BG205" s="24" t="s">
        <v>17</v>
      </c>
      <c r="BH205" s="46" t="e">
        <f>ROUND(#REF!*H205,2)</f>
        <v>#REF!</v>
      </c>
      <c r="BI205" s="24" t="s">
        <v>40</v>
      </c>
      <c r="BJ205" s="45" t="s">
        <v>557</v>
      </c>
    </row>
    <row r="206" spans="2:62" s="4" customFormat="1" ht="114.95" customHeight="1" x14ac:dyDescent="0.2">
      <c r="B206" s="3"/>
      <c r="C206" s="36" t="s">
        <v>558</v>
      </c>
      <c r="D206" s="36" t="s">
        <v>36</v>
      </c>
      <c r="E206" s="37" t="s">
        <v>559</v>
      </c>
      <c r="F206" s="38" t="s">
        <v>560</v>
      </c>
      <c r="G206" s="39" t="s">
        <v>516</v>
      </c>
      <c r="H206" s="40">
        <v>5</v>
      </c>
      <c r="I206" s="3"/>
      <c r="J206" s="41" t="s">
        <v>0</v>
      </c>
      <c r="K206" s="42" t="s">
        <v>11</v>
      </c>
      <c r="L206" s="43">
        <v>0</v>
      </c>
      <c r="M206" s="43">
        <f t="shared" si="15"/>
        <v>0</v>
      </c>
      <c r="N206" s="43">
        <v>0</v>
      </c>
      <c r="O206" s="43">
        <f t="shared" si="16"/>
        <v>0</v>
      </c>
      <c r="P206" s="43">
        <v>0</v>
      </c>
      <c r="Q206" s="44">
        <f t="shared" si="17"/>
        <v>0</v>
      </c>
      <c r="AO206" s="45" t="s">
        <v>40</v>
      </c>
      <c r="AQ206" s="45" t="s">
        <v>36</v>
      </c>
      <c r="AR206" s="45" t="s">
        <v>18</v>
      </c>
      <c r="AV206" s="24" t="s">
        <v>33</v>
      </c>
      <c r="BB206" s="46" t="e">
        <f>IF(K206="základní",#REF!,0)</f>
        <v>#REF!</v>
      </c>
      <c r="BC206" s="46">
        <f>IF(K206="snížená",#REF!,0)</f>
        <v>0</v>
      </c>
      <c r="BD206" s="46">
        <f>IF(K206="zákl. přenesená",#REF!,0)</f>
        <v>0</v>
      </c>
      <c r="BE206" s="46">
        <f>IF(K206="sníž. přenesená",#REF!,0)</f>
        <v>0</v>
      </c>
      <c r="BF206" s="46">
        <f>IF(K206="nulová",#REF!,0)</f>
        <v>0</v>
      </c>
      <c r="BG206" s="24" t="s">
        <v>17</v>
      </c>
      <c r="BH206" s="46" t="e">
        <f>ROUND(#REF!*H206,2)</f>
        <v>#REF!</v>
      </c>
      <c r="BI206" s="24" t="s">
        <v>40</v>
      </c>
      <c r="BJ206" s="45" t="s">
        <v>561</v>
      </c>
    </row>
    <row r="207" spans="2:62" s="4" customFormat="1" ht="111.75" customHeight="1" x14ac:dyDescent="0.2">
      <c r="B207" s="3"/>
      <c r="C207" s="36" t="s">
        <v>562</v>
      </c>
      <c r="D207" s="36" t="s">
        <v>36</v>
      </c>
      <c r="E207" s="37" t="s">
        <v>563</v>
      </c>
      <c r="F207" s="38" t="s">
        <v>564</v>
      </c>
      <c r="G207" s="39" t="s">
        <v>516</v>
      </c>
      <c r="H207" s="40">
        <v>3</v>
      </c>
      <c r="I207" s="3"/>
      <c r="J207" s="41" t="s">
        <v>0</v>
      </c>
      <c r="K207" s="42" t="s">
        <v>11</v>
      </c>
      <c r="L207" s="43">
        <v>0</v>
      </c>
      <c r="M207" s="43">
        <f t="shared" si="15"/>
        <v>0</v>
      </c>
      <c r="N207" s="43">
        <v>0</v>
      </c>
      <c r="O207" s="43">
        <f t="shared" si="16"/>
        <v>0</v>
      </c>
      <c r="P207" s="43">
        <v>0</v>
      </c>
      <c r="Q207" s="44">
        <f t="shared" si="17"/>
        <v>0</v>
      </c>
      <c r="AO207" s="45" t="s">
        <v>40</v>
      </c>
      <c r="AQ207" s="45" t="s">
        <v>36</v>
      </c>
      <c r="AR207" s="45" t="s">
        <v>18</v>
      </c>
      <c r="AV207" s="24" t="s">
        <v>33</v>
      </c>
      <c r="BB207" s="46" t="e">
        <f>IF(K207="základní",#REF!,0)</f>
        <v>#REF!</v>
      </c>
      <c r="BC207" s="46">
        <f>IF(K207="snížená",#REF!,0)</f>
        <v>0</v>
      </c>
      <c r="BD207" s="46">
        <f>IF(K207="zákl. přenesená",#REF!,0)</f>
        <v>0</v>
      </c>
      <c r="BE207" s="46">
        <f>IF(K207="sníž. přenesená",#REF!,0)</f>
        <v>0</v>
      </c>
      <c r="BF207" s="46">
        <f>IF(K207="nulová",#REF!,0)</f>
        <v>0</v>
      </c>
      <c r="BG207" s="24" t="s">
        <v>17</v>
      </c>
      <c r="BH207" s="46" t="e">
        <f>ROUND(#REF!*H207,2)</f>
        <v>#REF!</v>
      </c>
      <c r="BI207" s="24" t="s">
        <v>40</v>
      </c>
      <c r="BJ207" s="45" t="s">
        <v>565</v>
      </c>
    </row>
    <row r="208" spans="2:62" s="4" customFormat="1" ht="111.75" customHeight="1" x14ac:dyDescent="0.2">
      <c r="B208" s="3"/>
      <c r="C208" s="36" t="s">
        <v>566</v>
      </c>
      <c r="D208" s="36" t="s">
        <v>36</v>
      </c>
      <c r="E208" s="37" t="s">
        <v>567</v>
      </c>
      <c r="F208" s="38" t="s">
        <v>568</v>
      </c>
      <c r="G208" s="39" t="s">
        <v>516</v>
      </c>
      <c r="H208" s="40">
        <v>5</v>
      </c>
      <c r="I208" s="3"/>
      <c r="J208" s="41" t="s">
        <v>0</v>
      </c>
      <c r="K208" s="42" t="s">
        <v>11</v>
      </c>
      <c r="L208" s="43">
        <v>0</v>
      </c>
      <c r="M208" s="43">
        <f t="shared" si="15"/>
        <v>0</v>
      </c>
      <c r="N208" s="43">
        <v>0</v>
      </c>
      <c r="O208" s="43">
        <f t="shared" si="16"/>
        <v>0</v>
      </c>
      <c r="P208" s="43">
        <v>0</v>
      </c>
      <c r="Q208" s="44">
        <f t="shared" si="17"/>
        <v>0</v>
      </c>
      <c r="AO208" s="45" t="s">
        <v>40</v>
      </c>
      <c r="AQ208" s="45" t="s">
        <v>36</v>
      </c>
      <c r="AR208" s="45" t="s">
        <v>18</v>
      </c>
      <c r="AV208" s="24" t="s">
        <v>33</v>
      </c>
      <c r="BB208" s="46" t="e">
        <f>IF(K208="základní",#REF!,0)</f>
        <v>#REF!</v>
      </c>
      <c r="BC208" s="46">
        <f>IF(K208="snížená",#REF!,0)</f>
        <v>0</v>
      </c>
      <c r="BD208" s="46">
        <f>IF(K208="zákl. přenesená",#REF!,0)</f>
        <v>0</v>
      </c>
      <c r="BE208" s="46">
        <f>IF(K208="sníž. přenesená",#REF!,0)</f>
        <v>0</v>
      </c>
      <c r="BF208" s="46">
        <f>IF(K208="nulová",#REF!,0)</f>
        <v>0</v>
      </c>
      <c r="BG208" s="24" t="s">
        <v>17</v>
      </c>
      <c r="BH208" s="46" t="e">
        <f>ROUND(#REF!*H208,2)</f>
        <v>#REF!</v>
      </c>
      <c r="BI208" s="24" t="s">
        <v>40</v>
      </c>
      <c r="BJ208" s="45" t="s">
        <v>569</v>
      </c>
    </row>
    <row r="209" spans="2:62" s="4" customFormat="1" ht="90" customHeight="1" x14ac:dyDescent="0.2">
      <c r="B209" s="3"/>
      <c r="C209" s="36" t="s">
        <v>570</v>
      </c>
      <c r="D209" s="36" t="s">
        <v>36</v>
      </c>
      <c r="E209" s="37" t="s">
        <v>571</v>
      </c>
      <c r="F209" s="38" t="s">
        <v>572</v>
      </c>
      <c r="G209" s="39" t="s">
        <v>516</v>
      </c>
      <c r="H209" s="40">
        <v>50</v>
      </c>
      <c r="I209" s="3"/>
      <c r="J209" s="41" t="s">
        <v>0</v>
      </c>
      <c r="K209" s="42" t="s">
        <v>11</v>
      </c>
      <c r="L209" s="43">
        <v>0</v>
      </c>
      <c r="M209" s="43">
        <f t="shared" si="15"/>
        <v>0</v>
      </c>
      <c r="N209" s="43">
        <v>0</v>
      </c>
      <c r="O209" s="43">
        <f t="shared" si="16"/>
        <v>0</v>
      </c>
      <c r="P209" s="43">
        <v>0</v>
      </c>
      <c r="Q209" s="44">
        <f t="shared" si="17"/>
        <v>0</v>
      </c>
      <c r="AO209" s="45" t="s">
        <v>40</v>
      </c>
      <c r="AQ209" s="45" t="s">
        <v>36</v>
      </c>
      <c r="AR209" s="45" t="s">
        <v>18</v>
      </c>
      <c r="AV209" s="24" t="s">
        <v>33</v>
      </c>
      <c r="BB209" s="46" t="e">
        <f>IF(K209="základní",#REF!,0)</f>
        <v>#REF!</v>
      </c>
      <c r="BC209" s="46">
        <f>IF(K209="snížená",#REF!,0)</f>
        <v>0</v>
      </c>
      <c r="BD209" s="46">
        <f>IF(K209="zákl. přenesená",#REF!,0)</f>
        <v>0</v>
      </c>
      <c r="BE209" s="46">
        <f>IF(K209="sníž. přenesená",#REF!,0)</f>
        <v>0</v>
      </c>
      <c r="BF209" s="46">
        <f>IF(K209="nulová",#REF!,0)</f>
        <v>0</v>
      </c>
      <c r="BG209" s="24" t="s">
        <v>17</v>
      </c>
      <c r="BH209" s="46" t="e">
        <f>ROUND(#REF!*H209,2)</f>
        <v>#REF!</v>
      </c>
      <c r="BI209" s="24" t="s">
        <v>40</v>
      </c>
      <c r="BJ209" s="45" t="s">
        <v>573</v>
      </c>
    </row>
    <row r="210" spans="2:62" s="4" customFormat="1" ht="90" customHeight="1" x14ac:dyDescent="0.2">
      <c r="B210" s="3"/>
      <c r="C210" s="36" t="s">
        <v>574</v>
      </c>
      <c r="D210" s="36" t="s">
        <v>36</v>
      </c>
      <c r="E210" s="37" t="s">
        <v>575</v>
      </c>
      <c r="F210" s="38" t="s">
        <v>576</v>
      </c>
      <c r="G210" s="39" t="s">
        <v>516</v>
      </c>
      <c r="H210" s="40">
        <v>10</v>
      </c>
      <c r="I210" s="3"/>
      <c r="J210" s="41" t="s">
        <v>0</v>
      </c>
      <c r="K210" s="42" t="s">
        <v>11</v>
      </c>
      <c r="L210" s="43">
        <v>0</v>
      </c>
      <c r="M210" s="43">
        <f t="shared" si="15"/>
        <v>0</v>
      </c>
      <c r="N210" s="43">
        <v>0</v>
      </c>
      <c r="O210" s="43">
        <f t="shared" si="16"/>
        <v>0</v>
      </c>
      <c r="P210" s="43">
        <v>0</v>
      </c>
      <c r="Q210" s="44">
        <f t="shared" si="17"/>
        <v>0</v>
      </c>
      <c r="AO210" s="45" t="s">
        <v>40</v>
      </c>
      <c r="AQ210" s="45" t="s">
        <v>36</v>
      </c>
      <c r="AR210" s="45" t="s">
        <v>18</v>
      </c>
      <c r="AV210" s="24" t="s">
        <v>33</v>
      </c>
      <c r="BB210" s="46" t="e">
        <f>IF(K210="základní",#REF!,0)</f>
        <v>#REF!</v>
      </c>
      <c r="BC210" s="46">
        <f>IF(K210="snížená",#REF!,0)</f>
        <v>0</v>
      </c>
      <c r="BD210" s="46">
        <f>IF(K210="zákl. přenesená",#REF!,0)</f>
        <v>0</v>
      </c>
      <c r="BE210" s="46">
        <f>IF(K210="sníž. přenesená",#REF!,0)</f>
        <v>0</v>
      </c>
      <c r="BF210" s="46">
        <f>IF(K210="nulová",#REF!,0)</f>
        <v>0</v>
      </c>
      <c r="BG210" s="24" t="s">
        <v>17</v>
      </c>
      <c r="BH210" s="46" t="e">
        <f>ROUND(#REF!*H210,2)</f>
        <v>#REF!</v>
      </c>
      <c r="BI210" s="24" t="s">
        <v>40</v>
      </c>
      <c r="BJ210" s="45" t="s">
        <v>577</v>
      </c>
    </row>
    <row r="211" spans="2:62" s="4" customFormat="1" ht="90" customHeight="1" x14ac:dyDescent="0.2">
      <c r="B211" s="3"/>
      <c r="C211" s="36" t="s">
        <v>578</v>
      </c>
      <c r="D211" s="36" t="s">
        <v>36</v>
      </c>
      <c r="E211" s="37" t="s">
        <v>579</v>
      </c>
      <c r="F211" s="38" t="s">
        <v>580</v>
      </c>
      <c r="G211" s="39" t="s">
        <v>516</v>
      </c>
      <c r="H211" s="40">
        <v>180</v>
      </c>
      <c r="I211" s="3"/>
      <c r="J211" s="41" t="s">
        <v>0</v>
      </c>
      <c r="K211" s="42" t="s">
        <v>11</v>
      </c>
      <c r="L211" s="43">
        <v>0</v>
      </c>
      <c r="M211" s="43">
        <f t="shared" si="15"/>
        <v>0</v>
      </c>
      <c r="N211" s="43">
        <v>0</v>
      </c>
      <c r="O211" s="43">
        <f t="shared" si="16"/>
        <v>0</v>
      </c>
      <c r="P211" s="43">
        <v>0</v>
      </c>
      <c r="Q211" s="44">
        <f t="shared" si="17"/>
        <v>0</v>
      </c>
      <c r="AO211" s="45" t="s">
        <v>40</v>
      </c>
      <c r="AQ211" s="45" t="s">
        <v>36</v>
      </c>
      <c r="AR211" s="45" t="s">
        <v>18</v>
      </c>
      <c r="AV211" s="24" t="s">
        <v>33</v>
      </c>
      <c r="BB211" s="46" t="e">
        <f>IF(K211="základní",#REF!,0)</f>
        <v>#REF!</v>
      </c>
      <c r="BC211" s="46">
        <f>IF(K211="snížená",#REF!,0)</f>
        <v>0</v>
      </c>
      <c r="BD211" s="46">
        <f>IF(K211="zákl. přenesená",#REF!,0)</f>
        <v>0</v>
      </c>
      <c r="BE211" s="46">
        <f>IF(K211="sníž. přenesená",#REF!,0)</f>
        <v>0</v>
      </c>
      <c r="BF211" s="46">
        <f>IF(K211="nulová",#REF!,0)</f>
        <v>0</v>
      </c>
      <c r="BG211" s="24" t="s">
        <v>17</v>
      </c>
      <c r="BH211" s="46" t="e">
        <f>ROUND(#REF!*H211,2)</f>
        <v>#REF!</v>
      </c>
      <c r="BI211" s="24" t="s">
        <v>40</v>
      </c>
      <c r="BJ211" s="45" t="s">
        <v>581</v>
      </c>
    </row>
    <row r="212" spans="2:62" s="4" customFormat="1" ht="90" customHeight="1" x14ac:dyDescent="0.2">
      <c r="B212" s="3"/>
      <c r="C212" s="36" t="s">
        <v>582</v>
      </c>
      <c r="D212" s="36" t="s">
        <v>36</v>
      </c>
      <c r="E212" s="37" t="s">
        <v>583</v>
      </c>
      <c r="F212" s="38" t="s">
        <v>584</v>
      </c>
      <c r="G212" s="39" t="s">
        <v>46</v>
      </c>
      <c r="H212" s="40">
        <v>1500</v>
      </c>
      <c r="I212" s="3"/>
      <c r="J212" s="41" t="s">
        <v>0</v>
      </c>
      <c r="K212" s="42" t="s">
        <v>11</v>
      </c>
      <c r="L212" s="43">
        <v>0</v>
      </c>
      <c r="M212" s="43">
        <f t="shared" si="15"/>
        <v>0</v>
      </c>
      <c r="N212" s="43">
        <v>0</v>
      </c>
      <c r="O212" s="43">
        <f t="shared" si="16"/>
        <v>0</v>
      </c>
      <c r="P212" s="43">
        <v>0</v>
      </c>
      <c r="Q212" s="44">
        <f t="shared" si="17"/>
        <v>0</v>
      </c>
      <c r="AO212" s="45" t="s">
        <v>40</v>
      </c>
      <c r="AQ212" s="45" t="s">
        <v>36</v>
      </c>
      <c r="AR212" s="45" t="s">
        <v>18</v>
      </c>
      <c r="AV212" s="24" t="s">
        <v>33</v>
      </c>
      <c r="BB212" s="46" t="e">
        <f>IF(K212="základní",#REF!,0)</f>
        <v>#REF!</v>
      </c>
      <c r="BC212" s="46">
        <f>IF(K212="snížená",#REF!,0)</f>
        <v>0</v>
      </c>
      <c r="BD212" s="46">
        <f>IF(K212="zákl. přenesená",#REF!,0)</f>
        <v>0</v>
      </c>
      <c r="BE212" s="46">
        <f>IF(K212="sníž. přenesená",#REF!,0)</f>
        <v>0</v>
      </c>
      <c r="BF212" s="46">
        <f>IF(K212="nulová",#REF!,0)</f>
        <v>0</v>
      </c>
      <c r="BG212" s="24" t="s">
        <v>17</v>
      </c>
      <c r="BH212" s="46" t="e">
        <f>ROUND(#REF!*H212,2)</f>
        <v>#REF!</v>
      </c>
      <c r="BI212" s="24" t="s">
        <v>40</v>
      </c>
      <c r="BJ212" s="45" t="s">
        <v>585</v>
      </c>
    </row>
    <row r="213" spans="2:62" s="4" customFormat="1" ht="19.5" x14ac:dyDescent="0.2">
      <c r="B213" s="3"/>
      <c r="D213" s="47" t="s">
        <v>42</v>
      </c>
      <c r="F213" s="48" t="s">
        <v>345</v>
      </c>
      <c r="I213" s="3"/>
      <c r="J213" s="49"/>
      <c r="Q213" s="50"/>
      <c r="AQ213" s="24" t="s">
        <v>42</v>
      </c>
      <c r="AR213" s="24" t="s">
        <v>18</v>
      </c>
    </row>
    <row r="214" spans="2:62" s="4" customFormat="1" ht="90" customHeight="1" x14ac:dyDescent="0.2">
      <c r="B214" s="3"/>
      <c r="C214" s="36" t="s">
        <v>586</v>
      </c>
      <c r="D214" s="36" t="s">
        <v>36</v>
      </c>
      <c r="E214" s="37" t="s">
        <v>587</v>
      </c>
      <c r="F214" s="38" t="s">
        <v>588</v>
      </c>
      <c r="G214" s="39" t="s">
        <v>46</v>
      </c>
      <c r="H214" s="40">
        <v>1500</v>
      </c>
      <c r="I214" s="3"/>
      <c r="J214" s="41" t="s">
        <v>0</v>
      </c>
      <c r="K214" s="42" t="s">
        <v>11</v>
      </c>
      <c r="L214" s="43">
        <v>0</v>
      </c>
      <c r="M214" s="43">
        <f>L214*H214</f>
        <v>0</v>
      </c>
      <c r="N214" s="43">
        <v>0</v>
      </c>
      <c r="O214" s="43">
        <f>N214*H214</f>
        <v>0</v>
      </c>
      <c r="P214" s="43">
        <v>0</v>
      </c>
      <c r="Q214" s="44">
        <f>P214*H214</f>
        <v>0</v>
      </c>
      <c r="AO214" s="45" t="s">
        <v>40</v>
      </c>
      <c r="AQ214" s="45" t="s">
        <v>36</v>
      </c>
      <c r="AR214" s="45" t="s">
        <v>18</v>
      </c>
      <c r="AV214" s="24" t="s">
        <v>33</v>
      </c>
      <c r="BB214" s="46" t="e">
        <f>IF(K214="základní",#REF!,0)</f>
        <v>#REF!</v>
      </c>
      <c r="BC214" s="46">
        <f>IF(K214="snížená",#REF!,0)</f>
        <v>0</v>
      </c>
      <c r="BD214" s="46">
        <f>IF(K214="zákl. přenesená",#REF!,0)</f>
        <v>0</v>
      </c>
      <c r="BE214" s="46">
        <f>IF(K214="sníž. přenesená",#REF!,0)</f>
        <v>0</v>
      </c>
      <c r="BF214" s="46">
        <f>IF(K214="nulová",#REF!,0)</f>
        <v>0</v>
      </c>
      <c r="BG214" s="24" t="s">
        <v>17</v>
      </c>
      <c r="BH214" s="46" t="e">
        <f>ROUND(#REF!*H214,2)</f>
        <v>#REF!</v>
      </c>
      <c r="BI214" s="24" t="s">
        <v>40</v>
      </c>
      <c r="BJ214" s="45" t="s">
        <v>589</v>
      </c>
    </row>
    <row r="215" spans="2:62" s="4" customFormat="1" ht="19.5" x14ac:dyDescent="0.2">
      <c r="B215" s="3"/>
      <c r="D215" s="47" t="s">
        <v>42</v>
      </c>
      <c r="F215" s="48" t="s">
        <v>345</v>
      </c>
      <c r="I215" s="3"/>
      <c r="J215" s="49"/>
      <c r="Q215" s="50"/>
      <c r="AQ215" s="24" t="s">
        <v>42</v>
      </c>
      <c r="AR215" s="24" t="s">
        <v>18</v>
      </c>
    </row>
    <row r="216" spans="2:62" s="4" customFormat="1" ht="101.25" customHeight="1" x14ac:dyDescent="0.2">
      <c r="B216" s="3"/>
      <c r="C216" s="36" t="s">
        <v>590</v>
      </c>
      <c r="D216" s="36" t="s">
        <v>36</v>
      </c>
      <c r="E216" s="37" t="s">
        <v>591</v>
      </c>
      <c r="F216" s="38" t="s">
        <v>592</v>
      </c>
      <c r="G216" s="39" t="s">
        <v>46</v>
      </c>
      <c r="H216" s="40">
        <v>3000</v>
      </c>
      <c r="I216" s="3"/>
      <c r="J216" s="41" t="s">
        <v>0</v>
      </c>
      <c r="K216" s="42" t="s">
        <v>11</v>
      </c>
      <c r="L216" s="43">
        <v>0</v>
      </c>
      <c r="M216" s="43">
        <f>L216*H216</f>
        <v>0</v>
      </c>
      <c r="N216" s="43">
        <v>0</v>
      </c>
      <c r="O216" s="43">
        <f>N216*H216</f>
        <v>0</v>
      </c>
      <c r="P216" s="43">
        <v>0</v>
      </c>
      <c r="Q216" s="44">
        <f>P216*H216</f>
        <v>0</v>
      </c>
      <c r="AO216" s="45" t="s">
        <v>40</v>
      </c>
      <c r="AQ216" s="45" t="s">
        <v>36</v>
      </c>
      <c r="AR216" s="45" t="s">
        <v>18</v>
      </c>
      <c r="AV216" s="24" t="s">
        <v>33</v>
      </c>
      <c r="BB216" s="46" t="e">
        <f>IF(K216="základní",#REF!,0)</f>
        <v>#REF!</v>
      </c>
      <c r="BC216" s="46">
        <f>IF(K216="snížená",#REF!,0)</f>
        <v>0</v>
      </c>
      <c r="BD216" s="46">
        <f>IF(K216="zákl. přenesená",#REF!,0)</f>
        <v>0</v>
      </c>
      <c r="BE216" s="46">
        <f>IF(K216="sníž. přenesená",#REF!,0)</f>
        <v>0</v>
      </c>
      <c r="BF216" s="46">
        <f>IF(K216="nulová",#REF!,0)</f>
        <v>0</v>
      </c>
      <c r="BG216" s="24" t="s">
        <v>17</v>
      </c>
      <c r="BH216" s="46" t="e">
        <f>ROUND(#REF!*H216,2)</f>
        <v>#REF!</v>
      </c>
      <c r="BI216" s="24" t="s">
        <v>40</v>
      </c>
      <c r="BJ216" s="45" t="s">
        <v>593</v>
      </c>
    </row>
    <row r="217" spans="2:62" s="4" customFormat="1" ht="19.5" x14ac:dyDescent="0.2">
      <c r="B217" s="3"/>
      <c r="D217" s="47" t="s">
        <v>42</v>
      </c>
      <c r="F217" s="48" t="s">
        <v>345</v>
      </c>
      <c r="I217" s="3"/>
      <c r="J217" s="49"/>
      <c r="Q217" s="50"/>
      <c r="AQ217" s="24" t="s">
        <v>42</v>
      </c>
      <c r="AR217" s="24" t="s">
        <v>18</v>
      </c>
    </row>
    <row r="218" spans="2:62" s="4" customFormat="1" ht="90" customHeight="1" x14ac:dyDescent="0.2">
      <c r="B218" s="3"/>
      <c r="C218" s="36" t="s">
        <v>594</v>
      </c>
      <c r="D218" s="36" t="s">
        <v>36</v>
      </c>
      <c r="E218" s="37" t="s">
        <v>595</v>
      </c>
      <c r="F218" s="38" t="s">
        <v>596</v>
      </c>
      <c r="G218" s="39" t="s">
        <v>46</v>
      </c>
      <c r="H218" s="40">
        <v>38000</v>
      </c>
      <c r="I218" s="3"/>
      <c r="J218" s="41" t="s">
        <v>0</v>
      </c>
      <c r="K218" s="42" t="s">
        <v>11</v>
      </c>
      <c r="L218" s="43">
        <v>0</v>
      </c>
      <c r="M218" s="43">
        <f>L218*H218</f>
        <v>0</v>
      </c>
      <c r="N218" s="43">
        <v>0</v>
      </c>
      <c r="O218" s="43">
        <f>N218*H218</f>
        <v>0</v>
      </c>
      <c r="P218" s="43">
        <v>0</v>
      </c>
      <c r="Q218" s="44">
        <f>P218*H218</f>
        <v>0</v>
      </c>
      <c r="AO218" s="45" t="s">
        <v>40</v>
      </c>
      <c r="AQ218" s="45" t="s">
        <v>36</v>
      </c>
      <c r="AR218" s="45" t="s">
        <v>18</v>
      </c>
      <c r="AV218" s="24" t="s">
        <v>33</v>
      </c>
      <c r="BB218" s="46" t="e">
        <f>IF(K218="základní",#REF!,0)</f>
        <v>#REF!</v>
      </c>
      <c r="BC218" s="46">
        <f>IF(K218="snížená",#REF!,0)</f>
        <v>0</v>
      </c>
      <c r="BD218" s="46">
        <f>IF(K218="zákl. přenesená",#REF!,0)</f>
        <v>0</v>
      </c>
      <c r="BE218" s="46">
        <f>IF(K218="sníž. přenesená",#REF!,0)</f>
        <v>0</v>
      </c>
      <c r="BF218" s="46">
        <f>IF(K218="nulová",#REF!,0)</f>
        <v>0</v>
      </c>
      <c r="BG218" s="24" t="s">
        <v>17</v>
      </c>
      <c r="BH218" s="46" t="e">
        <f>ROUND(#REF!*H218,2)</f>
        <v>#REF!</v>
      </c>
      <c r="BI218" s="24" t="s">
        <v>40</v>
      </c>
      <c r="BJ218" s="45" t="s">
        <v>597</v>
      </c>
    </row>
    <row r="219" spans="2:62" s="4" customFormat="1" ht="19.5" x14ac:dyDescent="0.2">
      <c r="B219" s="3"/>
      <c r="D219" s="47" t="s">
        <v>42</v>
      </c>
      <c r="F219" s="48" t="s">
        <v>345</v>
      </c>
      <c r="I219" s="3"/>
      <c r="J219" s="49"/>
      <c r="Q219" s="50"/>
      <c r="AQ219" s="24" t="s">
        <v>42</v>
      </c>
      <c r="AR219" s="24" t="s">
        <v>18</v>
      </c>
    </row>
    <row r="220" spans="2:62" s="4" customFormat="1" ht="90" customHeight="1" x14ac:dyDescent="0.2">
      <c r="B220" s="3"/>
      <c r="C220" s="36" t="s">
        <v>598</v>
      </c>
      <c r="D220" s="36" t="s">
        <v>36</v>
      </c>
      <c r="E220" s="37" t="s">
        <v>599</v>
      </c>
      <c r="F220" s="38" t="s">
        <v>600</v>
      </c>
      <c r="G220" s="39" t="s">
        <v>46</v>
      </c>
      <c r="H220" s="40">
        <v>38000</v>
      </c>
      <c r="I220" s="3"/>
      <c r="J220" s="41" t="s">
        <v>0</v>
      </c>
      <c r="K220" s="42" t="s">
        <v>11</v>
      </c>
      <c r="L220" s="43">
        <v>0</v>
      </c>
      <c r="M220" s="43">
        <f>L220*H220</f>
        <v>0</v>
      </c>
      <c r="N220" s="43">
        <v>0</v>
      </c>
      <c r="O220" s="43">
        <f>N220*H220</f>
        <v>0</v>
      </c>
      <c r="P220" s="43">
        <v>0</v>
      </c>
      <c r="Q220" s="44">
        <f>P220*H220</f>
        <v>0</v>
      </c>
      <c r="AO220" s="45" t="s">
        <v>40</v>
      </c>
      <c r="AQ220" s="45" t="s">
        <v>36</v>
      </c>
      <c r="AR220" s="45" t="s">
        <v>18</v>
      </c>
      <c r="AV220" s="24" t="s">
        <v>33</v>
      </c>
      <c r="BB220" s="46" t="e">
        <f>IF(K220="základní",#REF!,0)</f>
        <v>#REF!</v>
      </c>
      <c r="BC220" s="46">
        <f>IF(K220="snížená",#REF!,0)</f>
        <v>0</v>
      </c>
      <c r="BD220" s="46">
        <f>IF(K220="zákl. přenesená",#REF!,0)</f>
        <v>0</v>
      </c>
      <c r="BE220" s="46">
        <f>IF(K220="sníž. přenesená",#REF!,0)</f>
        <v>0</v>
      </c>
      <c r="BF220" s="46">
        <f>IF(K220="nulová",#REF!,0)</f>
        <v>0</v>
      </c>
      <c r="BG220" s="24" t="s">
        <v>17</v>
      </c>
      <c r="BH220" s="46" t="e">
        <f>ROUND(#REF!*H220,2)</f>
        <v>#REF!</v>
      </c>
      <c r="BI220" s="24" t="s">
        <v>40</v>
      </c>
      <c r="BJ220" s="45" t="s">
        <v>601</v>
      </c>
    </row>
    <row r="221" spans="2:62" s="4" customFormat="1" ht="19.5" x14ac:dyDescent="0.2">
      <c r="B221" s="3"/>
      <c r="D221" s="47" t="s">
        <v>42</v>
      </c>
      <c r="F221" s="48" t="s">
        <v>345</v>
      </c>
      <c r="I221" s="3"/>
      <c r="J221" s="49"/>
      <c r="Q221" s="50"/>
      <c r="AQ221" s="24" t="s">
        <v>42</v>
      </c>
      <c r="AR221" s="24" t="s">
        <v>18</v>
      </c>
    </row>
    <row r="222" spans="2:62" s="4" customFormat="1" ht="66.75" customHeight="1" x14ac:dyDescent="0.2">
      <c r="B222" s="3"/>
      <c r="C222" s="36" t="s">
        <v>602</v>
      </c>
      <c r="D222" s="36" t="s">
        <v>36</v>
      </c>
      <c r="E222" s="37" t="s">
        <v>603</v>
      </c>
      <c r="F222" s="38" t="s">
        <v>604</v>
      </c>
      <c r="G222" s="39" t="s">
        <v>46</v>
      </c>
      <c r="H222" s="40">
        <v>500</v>
      </c>
      <c r="I222" s="3"/>
      <c r="J222" s="41" t="s">
        <v>0</v>
      </c>
      <c r="K222" s="42" t="s">
        <v>11</v>
      </c>
      <c r="L222" s="43">
        <v>0</v>
      </c>
      <c r="M222" s="43">
        <f>L222*H222</f>
        <v>0</v>
      </c>
      <c r="N222" s="43">
        <v>0</v>
      </c>
      <c r="O222" s="43">
        <f>N222*H222</f>
        <v>0</v>
      </c>
      <c r="P222" s="43">
        <v>0</v>
      </c>
      <c r="Q222" s="44">
        <f>P222*H222</f>
        <v>0</v>
      </c>
      <c r="AO222" s="45" t="s">
        <v>40</v>
      </c>
      <c r="AQ222" s="45" t="s">
        <v>36</v>
      </c>
      <c r="AR222" s="45" t="s">
        <v>18</v>
      </c>
      <c r="AV222" s="24" t="s">
        <v>33</v>
      </c>
      <c r="BB222" s="46" t="e">
        <f>IF(K222="základní",#REF!,0)</f>
        <v>#REF!</v>
      </c>
      <c r="BC222" s="46">
        <f>IF(K222="snížená",#REF!,0)</f>
        <v>0</v>
      </c>
      <c r="BD222" s="46">
        <f>IF(K222="zákl. přenesená",#REF!,0)</f>
        <v>0</v>
      </c>
      <c r="BE222" s="46">
        <f>IF(K222="sníž. přenesená",#REF!,0)</f>
        <v>0</v>
      </c>
      <c r="BF222" s="46">
        <f>IF(K222="nulová",#REF!,0)</f>
        <v>0</v>
      </c>
      <c r="BG222" s="24" t="s">
        <v>17</v>
      </c>
      <c r="BH222" s="46" t="e">
        <f>ROUND(#REF!*H222,2)</f>
        <v>#REF!</v>
      </c>
      <c r="BI222" s="24" t="s">
        <v>40</v>
      </c>
      <c r="BJ222" s="45" t="s">
        <v>605</v>
      </c>
    </row>
    <row r="223" spans="2:62" s="4" customFormat="1" ht="19.5" x14ac:dyDescent="0.2">
      <c r="B223" s="3"/>
      <c r="D223" s="47" t="s">
        <v>42</v>
      </c>
      <c r="F223" s="48" t="s">
        <v>345</v>
      </c>
      <c r="I223" s="3"/>
      <c r="J223" s="49"/>
      <c r="Q223" s="50"/>
      <c r="AQ223" s="24" t="s">
        <v>42</v>
      </c>
      <c r="AR223" s="24" t="s">
        <v>18</v>
      </c>
    </row>
    <row r="224" spans="2:62" s="4" customFormat="1" ht="66.75" customHeight="1" x14ac:dyDescent="0.2">
      <c r="B224" s="3"/>
      <c r="C224" s="36" t="s">
        <v>606</v>
      </c>
      <c r="D224" s="36" t="s">
        <v>36</v>
      </c>
      <c r="E224" s="37" t="s">
        <v>607</v>
      </c>
      <c r="F224" s="38" t="s">
        <v>608</v>
      </c>
      <c r="G224" s="39" t="s">
        <v>46</v>
      </c>
      <c r="H224" s="40">
        <v>500</v>
      </c>
      <c r="I224" s="3"/>
      <c r="J224" s="41" t="s">
        <v>0</v>
      </c>
      <c r="K224" s="42" t="s">
        <v>11</v>
      </c>
      <c r="L224" s="43">
        <v>0</v>
      </c>
      <c r="M224" s="43">
        <f>L224*H224</f>
        <v>0</v>
      </c>
      <c r="N224" s="43">
        <v>0</v>
      </c>
      <c r="O224" s="43">
        <f>N224*H224</f>
        <v>0</v>
      </c>
      <c r="P224" s="43">
        <v>0</v>
      </c>
      <c r="Q224" s="44">
        <f>P224*H224</f>
        <v>0</v>
      </c>
      <c r="AO224" s="45" t="s">
        <v>40</v>
      </c>
      <c r="AQ224" s="45" t="s">
        <v>36</v>
      </c>
      <c r="AR224" s="45" t="s">
        <v>18</v>
      </c>
      <c r="AV224" s="24" t="s">
        <v>33</v>
      </c>
      <c r="BB224" s="46" t="e">
        <f>IF(K224="základní",#REF!,0)</f>
        <v>#REF!</v>
      </c>
      <c r="BC224" s="46">
        <f>IF(K224="snížená",#REF!,0)</f>
        <v>0</v>
      </c>
      <c r="BD224" s="46">
        <f>IF(K224="zákl. přenesená",#REF!,0)</f>
        <v>0</v>
      </c>
      <c r="BE224" s="46">
        <f>IF(K224="sníž. přenesená",#REF!,0)</f>
        <v>0</v>
      </c>
      <c r="BF224" s="46">
        <f>IF(K224="nulová",#REF!,0)</f>
        <v>0</v>
      </c>
      <c r="BG224" s="24" t="s">
        <v>17</v>
      </c>
      <c r="BH224" s="46" t="e">
        <f>ROUND(#REF!*H224,2)</f>
        <v>#REF!</v>
      </c>
      <c r="BI224" s="24" t="s">
        <v>40</v>
      </c>
      <c r="BJ224" s="45" t="s">
        <v>609</v>
      </c>
    </row>
    <row r="225" spans="2:62" s="4" customFormat="1" ht="19.5" x14ac:dyDescent="0.2">
      <c r="B225" s="3"/>
      <c r="D225" s="47" t="s">
        <v>42</v>
      </c>
      <c r="F225" s="48" t="s">
        <v>345</v>
      </c>
      <c r="I225" s="3"/>
      <c r="J225" s="49"/>
      <c r="Q225" s="50"/>
      <c r="AQ225" s="24" t="s">
        <v>42</v>
      </c>
      <c r="AR225" s="24" t="s">
        <v>18</v>
      </c>
    </row>
    <row r="226" spans="2:62" s="4" customFormat="1" ht="114.95" customHeight="1" x14ac:dyDescent="0.2">
      <c r="B226" s="3"/>
      <c r="C226" s="36" t="s">
        <v>610</v>
      </c>
      <c r="D226" s="36" t="s">
        <v>36</v>
      </c>
      <c r="E226" s="37" t="s">
        <v>611</v>
      </c>
      <c r="F226" s="38" t="s">
        <v>612</v>
      </c>
      <c r="G226" s="39" t="s">
        <v>85</v>
      </c>
      <c r="H226" s="40">
        <v>10</v>
      </c>
      <c r="I226" s="3"/>
      <c r="J226" s="41" t="s">
        <v>0</v>
      </c>
      <c r="K226" s="42" t="s">
        <v>11</v>
      </c>
      <c r="L226" s="43">
        <v>0</v>
      </c>
      <c r="M226" s="43">
        <f>L226*H226</f>
        <v>0</v>
      </c>
      <c r="N226" s="43">
        <v>0</v>
      </c>
      <c r="O226" s="43">
        <f>N226*H226</f>
        <v>0</v>
      </c>
      <c r="P226" s="43">
        <v>0</v>
      </c>
      <c r="Q226" s="44">
        <f>P226*H226</f>
        <v>0</v>
      </c>
      <c r="AO226" s="45" t="s">
        <v>40</v>
      </c>
      <c r="AQ226" s="45" t="s">
        <v>36</v>
      </c>
      <c r="AR226" s="45" t="s">
        <v>18</v>
      </c>
      <c r="AV226" s="24" t="s">
        <v>33</v>
      </c>
      <c r="BB226" s="46" t="e">
        <f>IF(K226="základní",#REF!,0)</f>
        <v>#REF!</v>
      </c>
      <c r="BC226" s="46">
        <f>IF(K226="snížená",#REF!,0)</f>
        <v>0</v>
      </c>
      <c r="BD226" s="46">
        <f>IF(K226="zákl. přenesená",#REF!,0)</f>
        <v>0</v>
      </c>
      <c r="BE226" s="46">
        <f>IF(K226="sníž. přenesená",#REF!,0)</f>
        <v>0</v>
      </c>
      <c r="BF226" s="46">
        <f>IF(K226="nulová",#REF!,0)</f>
        <v>0</v>
      </c>
      <c r="BG226" s="24" t="s">
        <v>17</v>
      </c>
      <c r="BH226" s="46" t="e">
        <f>ROUND(#REF!*H226,2)</f>
        <v>#REF!</v>
      </c>
      <c r="BI226" s="24" t="s">
        <v>40</v>
      </c>
      <c r="BJ226" s="45" t="s">
        <v>613</v>
      </c>
    </row>
    <row r="227" spans="2:62" s="4" customFormat="1" ht="19.5" x14ac:dyDescent="0.2">
      <c r="B227" s="3"/>
      <c r="D227" s="47" t="s">
        <v>42</v>
      </c>
      <c r="F227" s="48" t="s">
        <v>614</v>
      </c>
      <c r="I227" s="3"/>
      <c r="J227" s="49"/>
      <c r="Q227" s="50"/>
      <c r="AQ227" s="24" t="s">
        <v>42</v>
      </c>
      <c r="AR227" s="24" t="s">
        <v>18</v>
      </c>
    </row>
    <row r="228" spans="2:62" s="4" customFormat="1" ht="114.95" customHeight="1" x14ac:dyDescent="0.2">
      <c r="B228" s="3"/>
      <c r="C228" s="36" t="s">
        <v>615</v>
      </c>
      <c r="D228" s="36" t="s">
        <v>36</v>
      </c>
      <c r="E228" s="37" t="s">
        <v>616</v>
      </c>
      <c r="F228" s="38" t="s">
        <v>617</v>
      </c>
      <c r="G228" s="39" t="s">
        <v>85</v>
      </c>
      <c r="H228" s="40">
        <v>10</v>
      </c>
      <c r="I228" s="3"/>
      <c r="J228" s="41" t="s">
        <v>0</v>
      </c>
      <c r="K228" s="42" t="s">
        <v>11</v>
      </c>
      <c r="L228" s="43">
        <v>0</v>
      </c>
      <c r="M228" s="43">
        <f>L228*H228</f>
        <v>0</v>
      </c>
      <c r="N228" s="43">
        <v>0</v>
      </c>
      <c r="O228" s="43">
        <f>N228*H228</f>
        <v>0</v>
      </c>
      <c r="P228" s="43">
        <v>0</v>
      </c>
      <c r="Q228" s="44">
        <f>P228*H228</f>
        <v>0</v>
      </c>
      <c r="AO228" s="45" t="s">
        <v>40</v>
      </c>
      <c r="AQ228" s="45" t="s">
        <v>36</v>
      </c>
      <c r="AR228" s="45" t="s">
        <v>18</v>
      </c>
      <c r="AV228" s="24" t="s">
        <v>33</v>
      </c>
      <c r="BB228" s="46" t="e">
        <f>IF(K228="základní",#REF!,0)</f>
        <v>#REF!</v>
      </c>
      <c r="BC228" s="46">
        <f>IF(K228="snížená",#REF!,0)</f>
        <v>0</v>
      </c>
      <c r="BD228" s="46">
        <f>IF(K228="zákl. přenesená",#REF!,0)</f>
        <v>0</v>
      </c>
      <c r="BE228" s="46">
        <f>IF(K228="sníž. přenesená",#REF!,0)</f>
        <v>0</v>
      </c>
      <c r="BF228" s="46">
        <f>IF(K228="nulová",#REF!,0)</f>
        <v>0</v>
      </c>
      <c r="BG228" s="24" t="s">
        <v>17</v>
      </c>
      <c r="BH228" s="46" t="e">
        <f>ROUND(#REF!*H228,2)</f>
        <v>#REF!</v>
      </c>
      <c r="BI228" s="24" t="s">
        <v>40</v>
      </c>
      <c r="BJ228" s="45" t="s">
        <v>618</v>
      </c>
    </row>
    <row r="229" spans="2:62" s="4" customFormat="1" ht="19.5" x14ac:dyDescent="0.2">
      <c r="B229" s="3"/>
      <c r="D229" s="47" t="s">
        <v>42</v>
      </c>
      <c r="F229" s="48" t="s">
        <v>614</v>
      </c>
      <c r="I229" s="3"/>
      <c r="J229" s="49"/>
      <c r="Q229" s="50"/>
      <c r="AQ229" s="24" t="s">
        <v>42</v>
      </c>
      <c r="AR229" s="24" t="s">
        <v>18</v>
      </c>
    </row>
    <row r="230" spans="2:62" s="4" customFormat="1" ht="114.95" customHeight="1" x14ac:dyDescent="0.2">
      <c r="B230" s="3"/>
      <c r="C230" s="36" t="s">
        <v>619</v>
      </c>
      <c r="D230" s="36" t="s">
        <v>36</v>
      </c>
      <c r="E230" s="37" t="s">
        <v>620</v>
      </c>
      <c r="F230" s="38" t="s">
        <v>621</v>
      </c>
      <c r="G230" s="39" t="s">
        <v>85</v>
      </c>
      <c r="H230" s="40">
        <v>10</v>
      </c>
      <c r="I230" s="3"/>
      <c r="J230" s="41" t="s">
        <v>0</v>
      </c>
      <c r="K230" s="42" t="s">
        <v>11</v>
      </c>
      <c r="L230" s="43">
        <v>0</v>
      </c>
      <c r="M230" s="43">
        <f>L230*H230</f>
        <v>0</v>
      </c>
      <c r="N230" s="43">
        <v>0</v>
      </c>
      <c r="O230" s="43">
        <f>N230*H230</f>
        <v>0</v>
      </c>
      <c r="P230" s="43">
        <v>0</v>
      </c>
      <c r="Q230" s="44">
        <f>P230*H230</f>
        <v>0</v>
      </c>
      <c r="AO230" s="45" t="s">
        <v>40</v>
      </c>
      <c r="AQ230" s="45" t="s">
        <v>36</v>
      </c>
      <c r="AR230" s="45" t="s">
        <v>18</v>
      </c>
      <c r="AV230" s="24" t="s">
        <v>33</v>
      </c>
      <c r="BB230" s="46" t="e">
        <f>IF(K230="základní",#REF!,0)</f>
        <v>#REF!</v>
      </c>
      <c r="BC230" s="46">
        <f>IF(K230="snížená",#REF!,0)</f>
        <v>0</v>
      </c>
      <c r="BD230" s="46">
        <f>IF(K230="zákl. přenesená",#REF!,0)</f>
        <v>0</v>
      </c>
      <c r="BE230" s="46">
        <f>IF(K230="sníž. přenesená",#REF!,0)</f>
        <v>0</v>
      </c>
      <c r="BF230" s="46">
        <f>IF(K230="nulová",#REF!,0)</f>
        <v>0</v>
      </c>
      <c r="BG230" s="24" t="s">
        <v>17</v>
      </c>
      <c r="BH230" s="46" t="e">
        <f>ROUND(#REF!*H230,2)</f>
        <v>#REF!</v>
      </c>
      <c r="BI230" s="24" t="s">
        <v>40</v>
      </c>
      <c r="BJ230" s="45" t="s">
        <v>622</v>
      </c>
    </row>
    <row r="231" spans="2:62" s="4" customFormat="1" ht="19.5" x14ac:dyDescent="0.2">
      <c r="B231" s="3"/>
      <c r="D231" s="47" t="s">
        <v>42</v>
      </c>
      <c r="F231" s="48" t="s">
        <v>614</v>
      </c>
      <c r="I231" s="3"/>
      <c r="J231" s="49"/>
      <c r="Q231" s="50"/>
      <c r="AQ231" s="24" t="s">
        <v>42</v>
      </c>
      <c r="AR231" s="24" t="s">
        <v>18</v>
      </c>
    </row>
    <row r="232" spans="2:62" s="4" customFormat="1" ht="114.95" customHeight="1" x14ac:dyDescent="0.2">
      <c r="B232" s="3"/>
      <c r="C232" s="36" t="s">
        <v>623</v>
      </c>
      <c r="D232" s="36" t="s">
        <v>36</v>
      </c>
      <c r="E232" s="37" t="s">
        <v>624</v>
      </c>
      <c r="F232" s="38" t="s">
        <v>625</v>
      </c>
      <c r="G232" s="39" t="s">
        <v>85</v>
      </c>
      <c r="H232" s="40">
        <v>10</v>
      </c>
      <c r="I232" s="3"/>
      <c r="J232" s="41" t="s">
        <v>0</v>
      </c>
      <c r="K232" s="42" t="s">
        <v>11</v>
      </c>
      <c r="L232" s="43">
        <v>0</v>
      </c>
      <c r="M232" s="43">
        <f>L232*H232</f>
        <v>0</v>
      </c>
      <c r="N232" s="43">
        <v>0</v>
      </c>
      <c r="O232" s="43">
        <f>N232*H232</f>
        <v>0</v>
      </c>
      <c r="P232" s="43">
        <v>0</v>
      </c>
      <c r="Q232" s="44">
        <f>P232*H232</f>
        <v>0</v>
      </c>
      <c r="AO232" s="45" t="s">
        <v>40</v>
      </c>
      <c r="AQ232" s="45" t="s">
        <v>36</v>
      </c>
      <c r="AR232" s="45" t="s">
        <v>18</v>
      </c>
      <c r="AV232" s="24" t="s">
        <v>33</v>
      </c>
      <c r="BB232" s="46" t="e">
        <f>IF(K232="základní",#REF!,0)</f>
        <v>#REF!</v>
      </c>
      <c r="BC232" s="46">
        <f>IF(K232="snížená",#REF!,0)</f>
        <v>0</v>
      </c>
      <c r="BD232" s="46">
        <f>IF(K232="zákl. přenesená",#REF!,0)</f>
        <v>0</v>
      </c>
      <c r="BE232" s="46">
        <f>IF(K232="sníž. přenesená",#REF!,0)</f>
        <v>0</v>
      </c>
      <c r="BF232" s="46">
        <f>IF(K232="nulová",#REF!,0)</f>
        <v>0</v>
      </c>
      <c r="BG232" s="24" t="s">
        <v>17</v>
      </c>
      <c r="BH232" s="46" t="e">
        <f>ROUND(#REF!*H232,2)</f>
        <v>#REF!</v>
      </c>
      <c r="BI232" s="24" t="s">
        <v>40</v>
      </c>
      <c r="BJ232" s="45" t="s">
        <v>626</v>
      </c>
    </row>
    <row r="233" spans="2:62" s="4" customFormat="1" ht="19.5" x14ac:dyDescent="0.2">
      <c r="B233" s="3"/>
      <c r="D233" s="47" t="s">
        <v>42</v>
      </c>
      <c r="F233" s="48" t="s">
        <v>614</v>
      </c>
      <c r="I233" s="3"/>
      <c r="J233" s="49"/>
      <c r="Q233" s="50"/>
      <c r="AQ233" s="24" t="s">
        <v>42</v>
      </c>
      <c r="AR233" s="24" t="s">
        <v>18</v>
      </c>
    </row>
    <row r="234" spans="2:62" s="4" customFormat="1" ht="128.65" customHeight="1" x14ac:dyDescent="0.2">
      <c r="B234" s="3"/>
      <c r="C234" s="36" t="s">
        <v>627</v>
      </c>
      <c r="D234" s="36" t="s">
        <v>36</v>
      </c>
      <c r="E234" s="37" t="s">
        <v>628</v>
      </c>
      <c r="F234" s="38" t="s">
        <v>629</v>
      </c>
      <c r="G234" s="39" t="s">
        <v>85</v>
      </c>
      <c r="H234" s="40">
        <v>10</v>
      </c>
      <c r="I234" s="3"/>
      <c r="J234" s="41" t="s">
        <v>0</v>
      </c>
      <c r="K234" s="42" t="s">
        <v>11</v>
      </c>
      <c r="L234" s="43">
        <v>0</v>
      </c>
      <c r="M234" s="43">
        <f>L234*H234</f>
        <v>0</v>
      </c>
      <c r="N234" s="43">
        <v>0</v>
      </c>
      <c r="O234" s="43">
        <f>N234*H234</f>
        <v>0</v>
      </c>
      <c r="P234" s="43">
        <v>0</v>
      </c>
      <c r="Q234" s="44">
        <f>P234*H234</f>
        <v>0</v>
      </c>
      <c r="AO234" s="45" t="s">
        <v>40</v>
      </c>
      <c r="AQ234" s="45" t="s">
        <v>36</v>
      </c>
      <c r="AR234" s="45" t="s">
        <v>18</v>
      </c>
      <c r="AV234" s="24" t="s">
        <v>33</v>
      </c>
      <c r="BB234" s="46" t="e">
        <f>IF(K234="základní",#REF!,0)</f>
        <v>#REF!</v>
      </c>
      <c r="BC234" s="46">
        <f>IF(K234="snížená",#REF!,0)</f>
        <v>0</v>
      </c>
      <c r="BD234" s="46">
        <f>IF(K234="zákl. přenesená",#REF!,0)</f>
        <v>0</v>
      </c>
      <c r="BE234" s="46">
        <f>IF(K234="sníž. přenesená",#REF!,0)</f>
        <v>0</v>
      </c>
      <c r="BF234" s="46">
        <f>IF(K234="nulová",#REF!,0)</f>
        <v>0</v>
      </c>
      <c r="BG234" s="24" t="s">
        <v>17</v>
      </c>
      <c r="BH234" s="46" t="e">
        <f>ROUND(#REF!*H234,2)</f>
        <v>#REF!</v>
      </c>
      <c r="BI234" s="24" t="s">
        <v>40</v>
      </c>
      <c r="BJ234" s="45" t="s">
        <v>630</v>
      </c>
    </row>
    <row r="235" spans="2:62" s="4" customFormat="1" ht="19.5" x14ac:dyDescent="0.2">
      <c r="B235" s="3"/>
      <c r="D235" s="47" t="s">
        <v>42</v>
      </c>
      <c r="F235" s="48" t="s">
        <v>614</v>
      </c>
      <c r="I235" s="3"/>
      <c r="J235" s="49"/>
      <c r="Q235" s="50"/>
      <c r="AQ235" s="24" t="s">
        <v>42</v>
      </c>
      <c r="AR235" s="24" t="s">
        <v>18</v>
      </c>
    </row>
    <row r="236" spans="2:62" s="4" customFormat="1" ht="128.65" customHeight="1" x14ac:dyDescent="0.2">
      <c r="B236" s="3"/>
      <c r="C236" s="36" t="s">
        <v>631</v>
      </c>
      <c r="D236" s="36" t="s">
        <v>36</v>
      </c>
      <c r="E236" s="37" t="s">
        <v>632</v>
      </c>
      <c r="F236" s="38" t="s">
        <v>633</v>
      </c>
      <c r="G236" s="39" t="s">
        <v>85</v>
      </c>
      <c r="H236" s="40">
        <v>10</v>
      </c>
      <c r="I236" s="3"/>
      <c r="J236" s="41" t="s">
        <v>0</v>
      </c>
      <c r="K236" s="42" t="s">
        <v>11</v>
      </c>
      <c r="L236" s="43">
        <v>0</v>
      </c>
      <c r="M236" s="43">
        <f>L236*H236</f>
        <v>0</v>
      </c>
      <c r="N236" s="43">
        <v>0</v>
      </c>
      <c r="O236" s="43">
        <f>N236*H236</f>
        <v>0</v>
      </c>
      <c r="P236" s="43">
        <v>0</v>
      </c>
      <c r="Q236" s="44">
        <f>P236*H236</f>
        <v>0</v>
      </c>
      <c r="AO236" s="45" t="s">
        <v>40</v>
      </c>
      <c r="AQ236" s="45" t="s">
        <v>36</v>
      </c>
      <c r="AR236" s="45" t="s">
        <v>18</v>
      </c>
      <c r="AV236" s="24" t="s">
        <v>33</v>
      </c>
      <c r="BB236" s="46" t="e">
        <f>IF(K236="základní",#REF!,0)</f>
        <v>#REF!</v>
      </c>
      <c r="BC236" s="46">
        <f>IF(K236="snížená",#REF!,0)</f>
        <v>0</v>
      </c>
      <c r="BD236" s="46">
        <f>IF(K236="zákl. přenesená",#REF!,0)</f>
        <v>0</v>
      </c>
      <c r="BE236" s="46">
        <f>IF(K236="sníž. přenesená",#REF!,0)</f>
        <v>0</v>
      </c>
      <c r="BF236" s="46">
        <f>IF(K236="nulová",#REF!,0)</f>
        <v>0</v>
      </c>
      <c r="BG236" s="24" t="s">
        <v>17</v>
      </c>
      <c r="BH236" s="46" t="e">
        <f>ROUND(#REF!*H236,2)</f>
        <v>#REF!</v>
      </c>
      <c r="BI236" s="24" t="s">
        <v>40</v>
      </c>
      <c r="BJ236" s="45" t="s">
        <v>634</v>
      </c>
    </row>
    <row r="237" spans="2:62" s="4" customFormat="1" ht="19.5" x14ac:dyDescent="0.2">
      <c r="B237" s="3"/>
      <c r="D237" s="47" t="s">
        <v>42</v>
      </c>
      <c r="F237" s="48" t="s">
        <v>614</v>
      </c>
      <c r="I237" s="3"/>
      <c r="J237" s="49"/>
      <c r="Q237" s="50"/>
      <c r="AQ237" s="24" t="s">
        <v>42</v>
      </c>
      <c r="AR237" s="24" t="s">
        <v>18</v>
      </c>
    </row>
    <row r="238" spans="2:62" s="4" customFormat="1" ht="114.95" customHeight="1" x14ac:dyDescent="0.2">
      <c r="B238" s="3"/>
      <c r="C238" s="36" t="s">
        <v>635</v>
      </c>
      <c r="D238" s="36" t="s">
        <v>36</v>
      </c>
      <c r="E238" s="37" t="s">
        <v>636</v>
      </c>
      <c r="F238" s="38" t="s">
        <v>637</v>
      </c>
      <c r="G238" s="39" t="s">
        <v>85</v>
      </c>
      <c r="H238" s="40">
        <v>3</v>
      </c>
      <c r="I238" s="3"/>
      <c r="J238" s="41" t="s">
        <v>0</v>
      </c>
      <c r="K238" s="42" t="s">
        <v>11</v>
      </c>
      <c r="L238" s="43">
        <v>0</v>
      </c>
      <c r="M238" s="43">
        <f>L238*H238</f>
        <v>0</v>
      </c>
      <c r="N238" s="43">
        <v>0</v>
      </c>
      <c r="O238" s="43">
        <f>N238*H238</f>
        <v>0</v>
      </c>
      <c r="P238" s="43">
        <v>0</v>
      </c>
      <c r="Q238" s="44">
        <f>P238*H238</f>
        <v>0</v>
      </c>
      <c r="AO238" s="45" t="s">
        <v>40</v>
      </c>
      <c r="AQ238" s="45" t="s">
        <v>36</v>
      </c>
      <c r="AR238" s="45" t="s">
        <v>18</v>
      </c>
      <c r="AV238" s="24" t="s">
        <v>33</v>
      </c>
      <c r="BB238" s="46" t="e">
        <f>IF(K238="základní",#REF!,0)</f>
        <v>#REF!</v>
      </c>
      <c r="BC238" s="46">
        <f>IF(K238="snížená",#REF!,0)</f>
        <v>0</v>
      </c>
      <c r="BD238" s="46">
        <f>IF(K238="zákl. přenesená",#REF!,0)</f>
        <v>0</v>
      </c>
      <c r="BE238" s="46">
        <f>IF(K238="sníž. přenesená",#REF!,0)</f>
        <v>0</v>
      </c>
      <c r="BF238" s="46">
        <f>IF(K238="nulová",#REF!,0)</f>
        <v>0</v>
      </c>
      <c r="BG238" s="24" t="s">
        <v>17</v>
      </c>
      <c r="BH238" s="46" t="e">
        <f>ROUND(#REF!*H238,2)</f>
        <v>#REF!</v>
      </c>
      <c r="BI238" s="24" t="s">
        <v>40</v>
      </c>
      <c r="BJ238" s="45" t="s">
        <v>638</v>
      </c>
    </row>
    <row r="239" spans="2:62" s="4" customFormat="1" ht="19.5" x14ac:dyDescent="0.2">
      <c r="B239" s="3"/>
      <c r="D239" s="47" t="s">
        <v>42</v>
      </c>
      <c r="F239" s="48" t="s">
        <v>614</v>
      </c>
      <c r="I239" s="3"/>
      <c r="J239" s="49"/>
      <c r="Q239" s="50"/>
      <c r="AQ239" s="24" t="s">
        <v>42</v>
      </c>
      <c r="AR239" s="24" t="s">
        <v>18</v>
      </c>
    </row>
    <row r="240" spans="2:62" s="4" customFormat="1" ht="114.95" customHeight="1" x14ac:dyDescent="0.2">
      <c r="B240" s="3"/>
      <c r="C240" s="36" t="s">
        <v>639</v>
      </c>
      <c r="D240" s="36" t="s">
        <v>36</v>
      </c>
      <c r="E240" s="37" t="s">
        <v>640</v>
      </c>
      <c r="F240" s="38" t="s">
        <v>641</v>
      </c>
      <c r="G240" s="39" t="s">
        <v>85</v>
      </c>
      <c r="H240" s="40">
        <v>3</v>
      </c>
      <c r="I240" s="3"/>
      <c r="J240" s="41" t="s">
        <v>0</v>
      </c>
      <c r="K240" s="42" t="s">
        <v>11</v>
      </c>
      <c r="L240" s="43">
        <v>0</v>
      </c>
      <c r="M240" s="43">
        <f>L240*H240</f>
        <v>0</v>
      </c>
      <c r="N240" s="43">
        <v>0</v>
      </c>
      <c r="O240" s="43">
        <f>N240*H240</f>
        <v>0</v>
      </c>
      <c r="P240" s="43">
        <v>0</v>
      </c>
      <c r="Q240" s="44">
        <f>P240*H240</f>
        <v>0</v>
      </c>
      <c r="AO240" s="45" t="s">
        <v>40</v>
      </c>
      <c r="AQ240" s="45" t="s">
        <v>36</v>
      </c>
      <c r="AR240" s="45" t="s">
        <v>18</v>
      </c>
      <c r="AV240" s="24" t="s">
        <v>33</v>
      </c>
      <c r="BB240" s="46" t="e">
        <f>IF(K240="základní",#REF!,0)</f>
        <v>#REF!</v>
      </c>
      <c r="BC240" s="46">
        <f>IF(K240="snížená",#REF!,0)</f>
        <v>0</v>
      </c>
      <c r="BD240" s="46">
        <f>IF(K240="zákl. přenesená",#REF!,0)</f>
        <v>0</v>
      </c>
      <c r="BE240" s="46">
        <f>IF(K240="sníž. přenesená",#REF!,0)</f>
        <v>0</v>
      </c>
      <c r="BF240" s="46">
        <f>IF(K240="nulová",#REF!,0)</f>
        <v>0</v>
      </c>
      <c r="BG240" s="24" t="s">
        <v>17</v>
      </c>
      <c r="BH240" s="46" t="e">
        <f>ROUND(#REF!*H240,2)</f>
        <v>#REF!</v>
      </c>
      <c r="BI240" s="24" t="s">
        <v>40</v>
      </c>
      <c r="BJ240" s="45" t="s">
        <v>642</v>
      </c>
    </row>
    <row r="241" spans="2:62" s="4" customFormat="1" ht="19.5" x14ac:dyDescent="0.2">
      <c r="B241" s="3"/>
      <c r="D241" s="47" t="s">
        <v>42</v>
      </c>
      <c r="F241" s="48" t="s">
        <v>614</v>
      </c>
      <c r="I241" s="3"/>
      <c r="J241" s="49"/>
      <c r="Q241" s="50"/>
      <c r="AQ241" s="24" t="s">
        <v>42</v>
      </c>
      <c r="AR241" s="24" t="s">
        <v>18</v>
      </c>
    </row>
    <row r="242" spans="2:62" s="4" customFormat="1" ht="114.95" customHeight="1" x14ac:dyDescent="0.2">
      <c r="B242" s="3"/>
      <c r="C242" s="36" t="s">
        <v>643</v>
      </c>
      <c r="D242" s="36" t="s">
        <v>36</v>
      </c>
      <c r="E242" s="37" t="s">
        <v>644</v>
      </c>
      <c r="F242" s="38" t="s">
        <v>645</v>
      </c>
      <c r="G242" s="39" t="s">
        <v>85</v>
      </c>
      <c r="H242" s="40">
        <v>3</v>
      </c>
      <c r="I242" s="3"/>
      <c r="J242" s="41" t="s">
        <v>0</v>
      </c>
      <c r="K242" s="42" t="s">
        <v>11</v>
      </c>
      <c r="L242" s="43">
        <v>0</v>
      </c>
      <c r="M242" s="43">
        <f>L242*H242</f>
        <v>0</v>
      </c>
      <c r="N242" s="43">
        <v>0</v>
      </c>
      <c r="O242" s="43">
        <f>N242*H242</f>
        <v>0</v>
      </c>
      <c r="P242" s="43">
        <v>0</v>
      </c>
      <c r="Q242" s="44">
        <f>P242*H242</f>
        <v>0</v>
      </c>
      <c r="AO242" s="45" t="s">
        <v>40</v>
      </c>
      <c r="AQ242" s="45" t="s">
        <v>36</v>
      </c>
      <c r="AR242" s="45" t="s">
        <v>18</v>
      </c>
      <c r="AV242" s="24" t="s">
        <v>33</v>
      </c>
      <c r="BB242" s="46" t="e">
        <f>IF(K242="základní",#REF!,0)</f>
        <v>#REF!</v>
      </c>
      <c r="BC242" s="46">
        <f>IF(K242="snížená",#REF!,0)</f>
        <v>0</v>
      </c>
      <c r="BD242" s="46">
        <f>IF(K242="zákl. přenesená",#REF!,0)</f>
        <v>0</v>
      </c>
      <c r="BE242" s="46">
        <f>IF(K242="sníž. přenesená",#REF!,0)</f>
        <v>0</v>
      </c>
      <c r="BF242" s="46">
        <f>IF(K242="nulová",#REF!,0)</f>
        <v>0</v>
      </c>
      <c r="BG242" s="24" t="s">
        <v>17</v>
      </c>
      <c r="BH242" s="46" t="e">
        <f>ROUND(#REF!*H242,2)</f>
        <v>#REF!</v>
      </c>
      <c r="BI242" s="24" t="s">
        <v>40</v>
      </c>
      <c r="BJ242" s="45" t="s">
        <v>646</v>
      </c>
    </row>
    <row r="243" spans="2:62" s="4" customFormat="1" ht="19.5" x14ac:dyDescent="0.2">
      <c r="B243" s="3"/>
      <c r="D243" s="47" t="s">
        <v>42</v>
      </c>
      <c r="F243" s="48" t="s">
        <v>614</v>
      </c>
      <c r="I243" s="3"/>
      <c r="J243" s="49"/>
      <c r="Q243" s="50"/>
      <c r="AQ243" s="24" t="s">
        <v>42</v>
      </c>
      <c r="AR243" s="24" t="s">
        <v>18</v>
      </c>
    </row>
    <row r="244" spans="2:62" s="4" customFormat="1" ht="128.65" customHeight="1" x14ac:dyDescent="0.2">
      <c r="B244" s="3"/>
      <c r="C244" s="36" t="s">
        <v>647</v>
      </c>
      <c r="D244" s="36" t="s">
        <v>36</v>
      </c>
      <c r="E244" s="37" t="s">
        <v>648</v>
      </c>
      <c r="F244" s="38" t="s">
        <v>649</v>
      </c>
      <c r="G244" s="39" t="s">
        <v>85</v>
      </c>
      <c r="H244" s="40">
        <v>10</v>
      </c>
      <c r="I244" s="3"/>
      <c r="J244" s="41" t="s">
        <v>0</v>
      </c>
      <c r="K244" s="42" t="s">
        <v>11</v>
      </c>
      <c r="L244" s="43">
        <v>0</v>
      </c>
      <c r="M244" s="43">
        <f t="shared" ref="M244:M262" si="18">L244*H244</f>
        <v>0</v>
      </c>
      <c r="N244" s="43">
        <v>0</v>
      </c>
      <c r="O244" s="43">
        <f t="shared" ref="O244:O262" si="19">N244*H244</f>
        <v>0</v>
      </c>
      <c r="P244" s="43">
        <v>0</v>
      </c>
      <c r="Q244" s="44">
        <f t="shared" ref="Q244:Q262" si="20">P244*H244</f>
        <v>0</v>
      </c>
      <c r="AO244" s="45" t="s">
        <v>40</v>
      </c>
      <c r="AQ244" s="45" t="s">
        <v>36</v>
      </c>
      <c r="AR244" s="45" t="s">
        <v>18</v>
      </c>
      <c r="AV244" s="24" t="s">
        <v>33</v>
      </c>
      <c r="BB244" s="46" t="e">
        <f>IF(K244="základní",#REF!,0)</f>
        <v>#REF!</v>
      </c>
      <c r="BC244" s="46">
        <f>IF(K244="snížená",#REF!,0)</f>
        <v>0</v>
      </c>
      <c r="BD244" s="46">
        <f>IF(K244="zákl. přenesená",#REF!,0)</f>
        <v>0</v>
      </c>
      <c r="BE244" s="46">
        <f>IF(K244="sníž. přenesená",#REF!,0)</f>
        <v>0</v>
      </c>
      <c r="BF244" s="46">
        <f>IF(K244="nulová",#REF!,0)</f>
        <v>0</v>
      </c>
      <c r="BG244" s="24" t="s">
        <v>17</v>
      </c>
      <c r="BH244" s="46" t="e">
        <f>ROUND(#REF!*H244,2)</f>
        <v>#REF!</v>
      </c>
      <c r="BI244" s="24" t="s">
        <v>40</v>
      </c>
      <c r="BJ244" s="45" t="s">
        <v>650</v>
      </c>
    </row>
    <row r="245" spans="2:62" s="4" customFormat="1" ht="134.25" customHeight="1" x14ac:dyDescent="0.2">
      <c r="B245" s="3"/>
      <c r="C245" s="36" t="s">
        <v>651</v>
      </c>
      <c r="D245" s="36" t="s">
        <v>36</v>
      </c>
      <c r="E245" s="37" t="s">
        <v>652</v>
      </c>
      <c r="F245" s="38" t="s">
        <v>653</v>
      </c>
      <c r="G245" s="39" t="s">
        <v>85</v>
      </c>
      <c r="H245" s="40">
        <v>10</v>
      </c>
      <c r="I245" s="3"/>
      <c r="J245" s="41" t="s">
        <v>0</v>
      </c>
      <c r="K245" s="42" t="s">
        <v>11</v>
      </c>
      <c r="L245" s="43">
        <v>0</v>
      </c>
      <c r="M245" s="43">
        <f t="shared" si="18"/>
        <v>0</v>
      </c>
      <c r="N245" s="43">
        <v>0</v>
      </c>
      <c r="O245" s="43">
        <f t="shared" si="19"/>
        <v>0</v>
      </c>
      <c r="P245" s="43">
        <v>0</v>
      </c>
      <c r="Q245" s="44">
        <f t="shared" si="20"/>
        <v>0</v>
      </c>
      <c r="AO245" s="45" t="s">
        <v>40</v>
      </c>
      <c r="AQ245" s="45" t="s">
        <v>36</v>
      </c>
      <c r="AR245" s="45" t="s">
        <v>18</v>
      </c>
      <c r="AV245" s="24" t="s">
        <v>33</v>
      </c>
      <c r="BB245" s="46" t="e">
        <f>IF(K245="základní",#REF!,0)</f>
        <v>#REF!</v>
      </c>
      <c r="BC245" s="46">
        <f>IF(K245="snížená",#REF!,0)</f>
        <v>0</v>
      </c>
      <c r="BD245" s="46">
        <f>IF(K245="zákl. přenesená",#REF!,0)</f>
        <v>0</v>
      </c>
      <c r="BE245" s="46">
        <f>IF(K245="sníž. přenesená",#REF!,0)</f>
        <v>0</v>
      </c>
      <c r="BF245" s="46">
        <f>IF(K245="nulová",#REF!,0)</f>
        <v>0</v>
      </c>
      <c r="BG245" s="24" t="s">
        <v>17</v>
      </c>
      <c r="BH245" s="46" t="e">
        <f>ROUND(#REF!*H245,2)</f>
        <v>#REF!</v>
      </c>
      <c r="BI245" s="24" t="s">
        <v>40</v>
      </c>
      <c r="BJ245" s="45" t="s">
        <v>654</v>
      </c>
    </row>
    <row r="246" spans="2:62" s="4" customFormat="1" ht="134.25" customHeight="1" x14ac:dyDescent="0.2">
      <c r="B246" s="3"/>
      <c r="C246" s="36" t="s">
        <v>655</v>
      </c>
      <c r="D246" s="36" t="s">
        <v>36</v>
      </c>
      <c r="E246" s="37" t="s">
        <v>656</v>
      </c>
      <c r="F246" s="38" t="s">
        <v>657</v>
      </c>
      <c r="G246" s="39" t="s">
        <v>85</v>
      </c>
      <c r="H246" s="40">
        <v>10</v>
      </c>
      <c r="I246" s="3"/>
      <c r="J246" s="41" t="s">
        <v>0</v>
      </c>
      <c r="K246" s="42" t="s">
        <v>11</v>
      </c>
      <c r="L246" s="43">
        <v>0</v>
      </c>
      <c r="M246" s="43">
        <f t="shared" si="18"/>
        <v>0</v>
      </c>
      <c r="N246" s="43">
        <v>0</v>
      </c>
      <c r="O246" s="43">
        <f t="shared" si="19"/>
        <v>0</v>
      </c>
      <c r="P246" s="43">
        <v>0</v>
      </c>
      <c r="Q246" s="44">
        <f t="shared" si="20"/>
        <v>0</v>
      </c>
      <c r="AO246" s="45" t="s">
        <v>40</v>
      </c>
      <c r="AQ246" s="45" t="s">
        <v>36</v>
      </c>
      <c r="AR246" s="45" t="s">
        <v>18</v>
      </c>
      <c r="AV246" s="24" t="s">
        <v>33</v>
      </c>
      <c r="BB246" s="46" t="e">
        <f>IF(K246="základní",#REF!,0)</f>
        <v>#REF!</v>
      </c>
      <c r="BC246" s="46">
        <f>IF(K246="snížená",#REF!,0)</f>
        <v>0</v>
      </c>
      <c r="BD246" s="46">
        <f>IF(K246="zákl. přenesená",#REF!,0)</f>
        <v>0</v>
      </c>
      <c r="BE246" s="46">
        <f>IF(K246="sníž. přenesená",#REF!,0)</f>
        <v>0</v>
      </c>
      <c r="BF246" s="46">
        <f>IF(K246="nulová",#REF!,0)</f>
        <v>0</v>
      </c>
      <c r="BG246" s="24" t="s">
        <v>17</v>
      </c>
      <c r="BH246" s="46" t="e">
        <f>ROUND(#REF!*H246,2)</f>
        <v>#REF!</v>
      </c>
      <c r="BI246" s="24" t="s">
        <v>40</v>
      </c>
      <c r="BJ246" s="45" t="s">
        <v>658</v>
      </c>
    </row>
    <row r="247" spans="2:62" s="4" customFormat="1" ht="128.65" customHeight="1" x14ac:dyDescent="0.2">
      <c r="B247" s="3"/>
      <c r="C247" s="36" t="s">
        <v>659</v>
      </c>
      <c r="D247" s="36" t="s">
        <v>36</v>
      </c>
      <c r="E247" s="37" t="s">
        <v>660</v>
      </c>
      <c r="F247" s="38" t="s">
        <v>661</v>
      </c>
      <c r="G247" s="39" t="s">
        <v>85</v>
      </c>
      <c r="H247" s="40">
        <v>10</v>
      </c>
      <c r="I247" s="3"/>
      <c r="J247" s="41" t="s">
        <v>0</v>
      </c>
      <c r="K247" s="42" t="s">
        <v>11</v>
      </c>
      <c r="L247" s="43">
        <v>0</v>
      </c>
      <c r="M247" s="43">
        <f t="shared" si="18"/>
        <v>0</v>
      </c>
      <c r="N247" s="43">
        <v>0</v>
      </c>
      <c r="O247" s="43">
        <f t="shared" si="19"/>
        <v>0</v>
      </c>
      <c r="P247" s="43">
        <v>0</v>
      </c>
      <c r="Q247" s="44">
        <f t="shared" si="20"/>
        <v>0</v>
      </c>
      <c r="AO247" s="45" t="s">
        <v>40</v>
      </c>
      <c r="AQ247" s="45" t="s">
        <v>36</v>
      </c>
      <c r="AR247" s="45" t="s">
        <v>18</v>
      </c>
      <c r="AV247" s="24" t="s">
        <v>33</v>
      </c>
      <c r="BB247" s="46" t="e">
        <f>IF(K247="základní",#REF!,0)</f>
        <v>#REF!</v>
      </c>
      <c r="BC247" s="46">
        <f>IF(K247="snížená",#REF!,0)</f>
        <v>0</v>
      </c>
      <c r="BD247" s="46">
        <f>IF(K247="zákl. přenesená",#REF!,0)</f>
        <v>0</v>
      </c>
      <c r="BE247" s="46">
        <f>IF(K247="sníž. přenesená",#REF!,0)</f>
        <v>0</v>
      </c>
      <c r="BF247" s="46">
        <f>IF(K247="nulová",#REF!,0)</f>
        <v>0</v>
      </c>
      <c r="BG247" s="24" t="s">
        <v>17</v>
      </c>
      <c r="BH247" s="46" t="e">
        <f>ROUND(#REF!*H247,2)</f>
        <v>#REF!</v>
      </c>
      <c r="BI247" s="24" t="s">
        <v>40</v>
      </c>
      <c r="BJ247" s="45" t="s">
        <v>662</v>
      </c>
    </row>
    <row r="248" spans="2:62" s="4" customFormat="1" ht="134.25" customHeight="1" x14ac:dyDescent="0.2">
      <c r="B248" s="3"/>
      <c r="C248" s="36" t="s">
        <v>663</v>
      </c>
      <c r="D248" s="36" t="s">
        <v>36</v>
      </c>
      <c r="E248" s="37" t="s">
        <v>664</v>
      </c>
      <c r="F248" s="38" t="s">
        <v>665</v>
      </c>
      <c r="G248" s="39" t="s">
        <v>85</v>
      </c>
      <c r="H248" s="40">
        <v>10</v>
      </c>
      <c r="I248" s="3"/>
      <c r="J248" s="41" t="s">
        <v>0</v>
      </c>
      <c r="K248" s="42" t="s">
        <v>11</v>
      </c>
      <c r="L248" s="43">
        <v>0</v>
      </c>
      <c r="M248" s="43">
        <f t="shared" si="18"/>
        <v>0</v>
      </c>
      <c r="N248" s="43">
        <v>0</v>
      </c>
      <c r="O248" s="43">
        <f t="shared" si="19"/>
        <v>0</v>
      </c>
      <c r="P248" s="43">
        <v>0</v>
      </c>
      <c r="Q248" s="44">
        <f t="shared" si="20"/>
        <v>0</v>
      </c>
      <c r="AO248" s="45" t="s">
        <v>40</v>
      </c>
      <c r="AQ248" s="45" t="s">
        <v>36</v>
      </c>
      <c r="AR248" s="45" t="s">
        <v>18</v>
      </c>
      <c r="AV248" s="24" t="s">
        <v>33</v>
      </c>
      <c r="BB248" s="46" t="e">
        <f>IF(K248="základní",#REF!,0)</f>
        <v>#REF!</v>
      </c>
      <c r="BC248" s="46">
        <f>IF(K248="snížená",#REF!,0)</f>
        <v>0</v>
      </c>
      <c r="BD248" s="46">
        <f>IF(K248="zákl. přenesená",#REF!,0)</f>
        <v>0</v>
      </c>
      <c r="BE248" s="46">
        <f>IF(K248="sníž. přenesená",#REF!,0)</f>
        <v>0</v>
      </c>
      <c r="BF248" s="46">
        <f>IF(K248="nulová",#REF!,0)</f>
        <v>0</v>
      </c>
      <c r="BG248" s="24" t="s">
        <v>17</v>
      </c>
      <c r="BH248" s="46" t="e">
        <f>ROUND(#REF!*H248,2)</f>
        <v>#REF!</v>
      </c>
      <c r="BI248" s="24" t="s">
        <v>40</v>
      </c>
      <c r="BJ248" s="45" t="s">
        <v>666</v>
      </c>
    </row>
    <row r="249" spans="2:62" s="4" customFormat="1" ht="134.25" customHeight="1" x14ac:dyDescent="0.2">
      <c r="B249" s="3"/>
      <c r="C249" s="36" t="s">
        <v>667</v>
      </c>
      <c r="D249" s="36" t="s">
        <v>36</v>
      </c>
      <c r="E249" s="37" t="s">
        <v>668</v>
      </c>
      <c r="F249" s="38" t="s">
        <v>669</v>
      </c>
      <c r="G249" s="39" t="s">
        <v>85</v>
      </c>
      <c r="H249" s="40">
        <v>10</v>
      </c>
      <c r="I249" s="3"/>
      <c r="J249" s="41" t="s">
        <v>0</v>
      </c>
      <c r="K249" s="42" t="s">
        <v>11</v>
      </c>
      <c r="L249" s="43">
        <v>0</v>
      </c>
      <c r="M249" s="43">
        <f t="shared" si="18"/>
        <v>0</v>
      </c>
      <c r="N249" s="43">
        <v>0</v>
      </c>
      <c r="O249" s="43">
        <f t="shared" si="19"/>
        <v>0</v>
      </c>
      <c r="P249" s="43">
        <v>0</v>
      </c>
      <c r="Q249" s="44">
        <f t="shared" si="20"/>
        <v>0</v>
      </c>
      <c r="AO249" s="45" t="s">
        <v>40</v>
      </c>
      <c r="AQ249" s="45" t="s">
        <v>36</v>
      </c>
      <c r="AR249" s="45" t="s">
        <v>18</v>
      </c>
      <c r="AV249" s="24" t="s">
        <v>33</v>
      </c>
      <c r="BB249" s="46" t="e">
        <f>IF(K249="základní",#REF!,0)</f>
        <v>#REF!</v>
      </c>
      <c r="BC249" s="46">
        <f>IF(K249="snížená",#REF!,0)</f>
        <v>0</v>
      </c>
      <c r="BD249" s="46">
        <f>IF(K249="zákl. přenesená",#REF!,0)</f>
        <v>0</v>
      </c>
      <c r="BE249" s="46">
        <f>IF(K249="sníž. přenesená",#REF!,0)</f>
        <v>0</v>
      </c>
      <c r="BF249" s="46">
        <f>IF(K249="nulová",#REF!,0)</f>
        <v>0</v>
      </c>
      <c r="BG249" s="24" t="s">
        <v>17</v>
      </c>
      <c r="BH249" s="46" t="e">
        <f>ROUND(#REF!*H249,2)</f>
        <v>#REF!</v>
      </c>
      <c r="BI249" s="24" t="s">
        <v>40</v>
      </c>
      <c r="BJ249" s="45" t="s">
        <v>670</v>
      </c>
    </row>
    <row r="250" spans="2:62" s="4" customFormat="1" ht="128.65" customHeight="1" x14ac:dyDescent="0.2">
      <c r="B250" s="3"/>
      <c r="C250" s="36" t="s">
        <v>671</v>
      </c>
      <c r="D250" s="36" t="s">
        <v>36</v>
      </c>
      <c r="E250" s="37" t="s">
        <v>672</v>
      </c>
      <c r="F250" s="38" t="s">
        <v>673</v>
      </c>
      <c r="G250" s="39" t="s">
        <v>85</v>
      </c>
      <c r="H250" s="40">
        <v>3</v>
      </c>
      <c r="I250" s="3"/>
      <c r="J250" s="41" t="s">
        <v>0</v>
      </c>
      <c r="K250" s="42" t="s">
        <v>11</v>
      </c>
      <c r="L250" s="43">
        <v>0</v>
      </c>
      <c r="M250" s="43">
        <f t="shared" si="18"/>
        <v>0</v>
      </c>
      <c r="N250" s="43">
        <v>0</v>
      </c>
      <c r="O250" s="43">
        <f t="shared" si="19"/>
        <v>0</v>
      </c>
      <c r="P250" s="43">
        <v>0</v>
      </c>
      <c r="Q250" s="44">
        <f t="shared" si="20"/>
        <v>0</v>
      </c>
      <c r="AO250" s="45" t="s">
        <v>40</v>
      </c>
      <c r="AQ250" s="45" t="s">
        <v>36</v>
      </c>
      <c r="AR250" s="45" t="s">
        <v>18</v>
      </c>
      <c r="AV250" s="24" t="s">
        <v>33</v>
      </c>
      <c r="BB250" s="46" t="e">
        <f>IF(K250="základní",#REF!,0)</f>
        <v>#REF!</v>
      </c>
      <c r="BC250" s="46">
        <f>IF(K250="snížená",#REF!,0)</f>
        <v>0</v>
      </c>
      <c r="BD250" s="46">
        <f>IF(K250="zákl. přenesená",#REF!,0)</f>
        <v>0</v>
      </c>
      <c r="BE250" s="46">
        <f>IF(K250="sníž. přenesená",#REF!,0)</f>
        <v>0</v>
      </c>
      <c r="BF250" s="46">
        <f>IF(K250="nulová",#REF!,0)</f>
        <v>0</v>
      </c>
      <c r="BG250" s="24" t="s">
        <v>17</v>
      </c>
      <c r="BH250" s="46" t="e">
        <f>ROUND(#REF!*H250,2)</f>
        <v>#REF!</v>
      </c>
      <c r="BI250" s="24" t="s">
        <v>40</v>
      </c>
      <c r="BJ250" s="45" t="s">
        <v>674</v>
      </c>
    </row>
    <row r="251" spans="2:62" s="4" customFormat="1" ht="128.65" customHeight="1" x14ac:dyDescent="0.2">
      <c r="B251" s="3"/>
      <c r="C251" s="36" t="s">
        <v>675</v>
      </c>
      <c r="D251" s="36" t="s">
        <v>36</v>
      </c>
      <c r="E251" s="37" t="s">
        <v>676</v>
      </c>
      <c r="F251" s="38" t="s">
        <v>677</v>
      </c>
      <c r="G251" s="39" t="s">
        <v>85</v>
      </c>
      <c r="H251" s="40">
        <v>3</v>
      </c>
      <c r="I251" s="3"/>
      <c r="J251" s="41" t="s">
        <v>0</v>
      </c>
      <c r="K251" s="42" t="s">
        <v>11</v>
      </c>
      <c r="L251" s="43">
        <v>0</v>
      </c>
      <c r="M251" s="43">
        <f t="shared" si="18"/>
        <v>0</v>
      </c>
      <c r="N251" s="43">
        <v>0</v>
      </c>
      <c r="O251" s="43">
        <f t="shared" si="19"/>
        <v>0</v>
      </c>
      <c r="P251" s="43">
        <v>0</v>
      </c>
      <c r="Q251" s="44">
        <f t="shared" si="20"/>
        <v>0</v>
      </c>
      <c r="AO251" s="45" t="s">
        <v>40</v>
      </c>
      <c r="AQ251" s="45" t="s">
        <v>36</v>
      </c>
      <c r="AR251" s="45" t="s">
        <v>18</v>
      </c>
      <c r="AV251" s="24" t="s">
        <v>33</v>
      </c>
      <c r="BB251" s="46" t="e">
        <f>IF(K251="základní",#REF!,0)</f>
        <v>#REF!</v>
      </c>
      <c r="BC251" s="46">
        <f>IF(K251="snížená",#REF!,0)</f>
        <v>0</v>
      </c>
      <c r="BD251" s="46">
        <f>IF(K251="zákl. přenesená",#REF!,0)</f>
        <v>0</v>
      </c>
      <c r="BE251" s="46">
        <f>IF(K251="sníž. přenesená",#REF!,0)</f>
        <v>0</v>
      </c>
      <c r="BF251" s="46">
        <f>IF(K251="nulová",#REF!,0)</f>
        <v>0</v>
      </c>
      <c r="BG251" s="24" t="s">
        <v>17</v>
      </c>
      <c r="BH251" s="46" t="e">
        <f>ROUND(#REF!*H251,2)</f>
        <v>#REF!</v>
      </c>
      <c r="BI251" s="24" t="s">
        <v>40</v>
      </c>
      <c r="BJ251" s="45" t="s">
        <v>678</v>
      </c>
    </row>
    <row r="252" spans="2:62" s="4" customFormat="1" ht="128.65" customHeight="1" x14ac:dyDescent="0.2">
      <c r="B252" s="3"/>
      <c r="C252" s="36" t="s">
        <v>679</v>
      </c>
      <c r="D252" s="36" t="s">
        <v>36</v>
      </c>
      <c r="E252" s="37" t="s">
        <v>680</v>
      </c>
      <c r="F252" s="38" t="s">
        <v>681</v>
      </c>
      <c r="G252" s="39" t="s">
        <v>85</v>
      </c>
      <c r="H252" s="40">
        <v>3</v>
      </c>
      <c r="I252" s="3"/>
      <c r="J252" s="41" t="s">
        <v>0</v>
      </c>
      <c r="K252" s="42" t="s">
        <v>11</v>
      </c>
      <c r="L252" s="43">
        <v>0</v>
      </c>
      <c r="M252" s="43">
        <f t="shared" si="18"/>
        <v>0</v>
      </c>
      <c r="N252" s="43">
        <v>0</v>
      </c>
      <c r="O252" s="43">
        <f t="shared" si="19"/>
        <v>0</v>
      </c>
      <c r="P252" s="43">
        <v>0</v>
      </c>
      <c r="Q252" s="44">
        <f t="shared" si="20"/>
        <v>0</v>
      </c>
      <c r="AO252" s="45" t="s">
        <v>40</v>
      </c>
      <c r="AQ252" s="45" t="s">
        <v>36</v>
      </c>
      <c r="AR252" s="45" t="s">
        <v>18</v>
      </c>
      <c r="AV252" s="24" t="s">
        <v>33</v>
      </c>
      <c r="BB252" s="46" t="e">
        <f>IF(K252="základní",#REF!,0)</f>
        <v>#REF!</v>
      </c>
      <c r="BC252" s="46">
        <f>IF(K252="snížená",#REF!,0)</f>
        <v>0</v>
      </c>
      <c r="BD252" s="46">
        <f>IF(K252="zákl. přenesená",#REF!,0)</f>
        <v>0</v>
      </c>
      <c r="BE252" s="46">
        <f>IF(K252="sníž. přenesená",#REF!,0)</f>
        <v>0</v>
      </c>
      <c r="BF252" s="46">
        <f>IF(K252="nulová",#REF!,0)</f>
        <v>0</v>
      </c>
      <c r="BG252" s="24" t="s">
        <v>17</v>
      </c>
      <c r="BH252" s="46" t="e">
        <f>ROUND(#REF!*H252,2)</f>
        <v>#REF!</v>
      </c>
      <c r="BI252" s="24" t="s">
        <v>40</v>
      </c>
      <c r="BJ252" s="45" t="s">
        <v>682</v>
      </c>
    </row>
    <row r="253" spans="2:62" s="4" customFormat="1" ht="114.95" customHeight="1" x14ac:dyDescent="0.2">
      <c r="B253" s="3"/>
      <c r="C253" s="36" t="s">
        <v>683</v>
      </c>
      <c r="D253" s="36" t="s">
        <v>36</v>
      </c>
      <c r="E253" s="37" t="s">
        <v>684</v>
      </c>
      <c r="F253" s="38" t="s">
        <v>685</v>
      </c>
      <c r="G253" s="39" t="s">
        <v>85</v>
      </c>
      <c r="H253" s="40">
        <v>2</v>
      </c>
      <c r="I253" s="3"/>
      <c r="J253" s="41" t="s">
        <v>0</v>
      </c>
      <c r="K253" s="42" t="s">
        <v>11</v>
      </c>
      <c r="L253" s="43">
        <v>0</v>
      </c>
      <c r="M253" s="43">
        <f t="shared" si="18"/>
        <v>0</v>
      </c>
      <c r="N253" s="43">
        <v>0</v>
      </c>
      <c r="O253" s="43">
        <f t="shared" si="19"/>
        <v>0</v>
      </c>
      <c r="P253" s="43">
        <v>0</v>
      </c>
      <c r="Q253" s="44">
        <f t="shared" si="20"/>
        <v>0</v>
      </c>
      <c r="AO253" s="45" t="s">
        <v>40</v>
      </c>
      <c r="AQ253" s="45" t="s">
        <v>36</v>
      </c>
      <c r="AR253" s="45" t="s">
        <v>18</v>
      </c>
      <c r="AV253" s="24" t="s">
        <v>33</v>
      </c>
      <c r="BB253" s="46" t="e">
        <f>IF(K253="základní",#REF!,0)</f>
        <v>#REF!</v>
      </c>
      <c r="BC253" s="46">
        <f>IF(K253="snížená",#REF!,0)</f>
        <v>0</v>
      </c>
      <c r="BD253" s="46">
        <f>IF(K253="zákl. přenesená",#REF!,0)</f>
        <v>0</v>
      </c>
      <c r="BE253" s="46">
        <f>IF(K253="sníž. přenesená",#REF!,0)</f>
        <v>0</v>
      </c>
      <c r="BF253" s="46">
        <f>IF(K253="nulová",#REF!,0)</f>
        <v>0</v>
      </c>
      <c r="BG253" s="24" t="s">
        <v>17</v>
      </c>
      <c r="BH253" s="46" t="e">
        <f>ROUND(#REF!*H253,2)</f>
        <v>#REF!</v>
      </c>
      <c r="BI253" s="24" t="s">
        <v>40</v>
      </c>
      <c r="BJ253" s="45" t="s">
        <v>686</v>
      </c>
    </row>
    <row r="254" spans="2:62" s="4" customFormat="1" ht="114.95" customHeight="1" x14ac:dyDescent="0.2">
      <c r="B254" s="3"/>
      <c r="C254" s="36" t="s">
        <v>687</v>
      </c>
      <c r="D254" s="36" t="s">
        <v>36</v>
      </c>
      <c r="E254" s="37" t="s">
        <v>688</v>
      </c>
      <c r="F254" s="38" t="s">
        <v>689</v>
      </c>
      <c r="G254" s="39" t="s">
        <v>85</v>
      </c>
      <c r="H254" s="40">
        <v>2</v>
      </c>
      <c r="I254" s="3"/>
      <c r="J254" s="41" t="s">
        <v>0</v>
      </c>
      <c r="K254" s="42" t="s">
        <v>11</v>
      </c>
      <c r="L254" s="43">
        <v>0</v>
      </c>
      <c r="M254" s="43">
        <f t="shared" si="18"/>
        <v>0</v>
      </c>
      <c r="N254" s="43">
        <v>0</v>
      </c>
      <c r="O254" s="43">
        <f t="shared" si="19"/>
        <v>0</v>
      </c>
      <c r="P254" s="43">
        <v>0</v>
      </c>
      <c r="Q254" s="44">
        <f t="shared" si="20"/>
        <v>0</v>
      </c>
      <c r="AO254" s="45" t="s">
        <v>40</v>
      </c>
      <c r="AQ254" s="45" t="s">
        <v>36</v>
      </c>
      <c r="AR254" s="45" t="s">
        <v>18</v>
      </c>
      <c r="AV254" s="24" t="s">
        <v>33</v>
      </c>
      <c r="BB254" s="46" t="e">
        <f>IF(K254="základní",#REF!,0)</f>
        <v>#REF!</v>
      </c>
      <c r="BC254" s="46">
        <f>IF(K254="snížená",#REF!,0)</f>
        <v>0</v>
      </c>
      <c r="BD254" s="46">
        <f>IF(K254="zákl. přenesená",#REF!,0)</f>
        <v>0</v>
      </c>
      <c r="BE254" s="46">
        <f>IF(K254="sníž. přenesená",#REF!,0)</f>
        <v>0</v>
      </c>
      <c r="BF254" s="46">
        <f>IF(K254="nulová",#REF!,0)</f>
        <v>0</v>
      </c>
      <c r="BG254" s="24" t="s">
        <v>17</v>
      </c>
      <c r="BH254" s="46" t="e">
        <f>ROUND(#REF!*H254,2)</f>
        <v>#REF!</v>
      </c>
      <c r="BI254" s="24" t="s">
        <v>40</v>
      </c>
      <c r="BJ254" s="45" t="s">
        <v>690</v>
      </c>
    </row>
    <row r="255" spans="2:62" s="4" customFormat="1" ht="114.95" customHeight="1" x14ac:dyDescent="0.2">
      <c r="B255" s="3"/>
      <c r="C255" s="36" t="s">
        <v>691</v>
      </c>
      <c r="D255" s="36" t="s">
        <v>36</v>
      </c>
      <c r="E255" s="37" t="s">
        <v>692</v>
      </c>
      <c r="F255" s="38" t="s">
        <v>693</v>
      </c>
      <c r="G255" s="39" t="s">
        <v>85</v>
      </c>
      <c r="H255" s="40">
        <v>2</v>
      </c>
      <c r="I255" s="3"/>
      <c r="J255" s="41" t="s">
        <v>0</v>
      </c>
      <c r="K255" s="42" t="s">
        <v>11</v>
      </c>
      <c r="L255" s="43">
        <v>0</v>
      </c>
      <c r="M255" s="43">
        <f t="shared" si="18"/>
        <v>0</v>
      </c>
      <c r="N255" s="43">
        <v>0</v>
      </c>
      <c r="O255" s="43">
        <f t="shared" si="19"/>
        <v>0</v>
      </c>
      <c r="P255" s="43">
        <v>0</v>
      </c>
      <c r="Q255" s="44">
        <f t="shared" si="20"/>
        <v>0</v>
      </c>
      <c r="AO255" s="45" t="s">
        <v>40</v>
      </c>
      <c r="AQ255" s="45" t="s">
        <v>36</v>
      </c>
      <c r="AR255" s="45" t="s">
        <v>18</v>
      </c>
      <c r="AV255" s="24" t="s">
        <v>33</v>
      </c>
      <c r="BB255" s="46" t="e">
        <f>IF(K255="základní",#REF!,0)</f>
        <v>#REF!</v>
      </c>
      <c r="BC255" s="46">
        <f>IF(K255="snížená",#REF!,0)</f>
        <v>0</v>
      </c>
      <c r="BD255" s="46">
        <f>IF(K255="zákl. přenesená",#REF!,0)</f>
        <v>0</v>
      </c>
      <c r="BE255" s="46">
        <f>IF(K255="sníž. přenesená",#REF!,0)</f>
        <v>0</v>
      </c>
      <c r="BF255" s="46">
        <f>IF(K255="nulová",#REF!,0)</f>
        <v>0</v>
      </c>
      <c r="BG255" s="24" t="s">
        <v>17</v>
      </c>
      <c r="BH255" s="46" t="e">
        <f>ROUND(#REF!*H255,2)</f>
        <v>#REF!</v>
      </c>
      <c r="BI255" s="24" t="s">
        <v>40</v>
      </c>
      <c r="BJ255" s="45" t="s">
        <v>694</v>
      </c>
    </row>
    <row r="256" spans="2:62" s="4" customFormat="1" ht="66.75" customHeight="1" x14ac:dyDescent="0.2">
      <c r="B256" s="3"/>
      <c r="C256" s="36" t="s">
        <v>695</v>
      </c>
      <c r="D256" s="36" t="s">
        <v>36</v>
      </c>
      <c r="E256" s="37" t="s">
        <v>696</v>
      </c>
      <c r="F256" s="38" t="s">
        <v>697</v>
      </c>
      <c r="G256" s="39" t="s">
        <v>46</v>
      </c>
      <c r="H256" s="40">
        <v>10</v>
      </c>
      <c r="I256" s="3"/>
      <c r="J256" s="41" t="s">
        <v>0</v>
      </c>
      <c r="K256" s="42" t="s">
        <v>11</v>
      </c>
      <c r="L256" s="43">
        <v>0</v>
      </c>
      <c r="M256" s="43">
        <f t="shared" si="18"/>
        <v>0</v>
      </c>
      <c r="N256" s="43">
        <v>0</v>
      </c>
      <c r="O256" s="43">
        <f t="shared" si="19"/>
        <v>0</v>
      </c>
      <c r="P256" s="43">
        <v>0</v>
      </c>
      <c r="Q256" s="44">
        <f t="shared" si="20"/>
        <v>0</v>
      </c>
      <c r="AO256" s="45" t="s">
        <v>40</v>
      </c>
      <c r="AQ256" s="45" t="s">
        <v>36</v>
      </c>
      <c r="AR256" s="45" t="s">
        <v>18</v>
      </c>
      <c r="AV256" s="24" t="s">
        <v>33</v>
      </c>
      <c r="BB256" s="46" t="e">
        <f>IF(K256="základní",#REF!,0)</f>
        <v>#REF!</v>
      </c>
      <c r="BC256" s="46">
        <f>IF(K256="snížená",#REF!,0)</f>
        <v>0</v>
      </c>
      <c r="BD256" s="46">
        <f>IF(K256="zákl. přenesená",#REF!,0)</f>
        <v>0</v>
      </c>
      <c r="BE256" s="46">
        <f>IF(K256="sníž. přenesená",#REF!,0)</f>
        <v>0</v>
      </c>
      <c r="BF256" s="46">
        <f>IF(K256="nulová",#REF!,0)</f>
        <v>0</v>
      </c>
      <c r="BG256" s="24" t="s">
        <v>17</v>
      </c>
      <c r="BH256" s="46" t="e">
        <f>ROUND(#REF!*H256,2)</f>
        <v>#REF!</v>
      </c>
      <c r="BI256" s="24" t="s">
        <v>40</v>
      </c>
      <c r="BJ256" s="45" t="s">
        <v>698</v>
      </c>
    </row>
    <row r="257" spans="2:62" s="4" customFormat="1" ht="66.75" customHeight="1" x14ac:dyDescent="0.2">
      <c r="B257" s="3"/>
      <c r="C257" s="36" t="s">
        <v>699</v>
      </c>
      <c r="D257" s="36" t="s">
        <v>36</v>
      </c>
      <c r="E257" s="37" t="s">
        <v>700</v>
      </c>
      <c r="F257" s="38" t="s">
        <v>701</v>
      </c>
      <c r="G257" s="39" t="s">
        <v>46</v>
      </c>
      <c r="H257" s="40">
        <v>10</v>
      </c>
      <c r="I257" s="3"/>
      <c r="J257" s="41" t="s">
        <v>0</v>
      </c>
      <c r="K257" s="42" t="s">
        <v>11</v>
      </c>
      <c r="L257" s="43">
        <v>0</v>
      </c>
      <c r="M257" s="43">
        <f t="shared" si="18"/>
        <v>0</v>
      </c>
      <c r="N257" s="43">
        <v>0</v>
      </c>
      <c r="O257" s="43">
        <f t="shared" si="19"/>
        <v>0</v>
      </c>
      <c r="P257" s="43">
        <v>0</v>
      </c>
      <c r="Q257" s="44">
        <f t="shared" si="20"/>
        <v>0</v>
      </c>
      <c r="AO257" s="45" t="s">
        <v>40</v>
      </c>
      <c r="AQ257" s="45" t="s">
        <v>36</v>
      </c>
      <c r="AR257" s="45" t="s">
        <v>18</v>
      </c>
      <c r="AV257" s="24" t="s">
        <v>33</v>
      </c>
      <c r="BB257" s="46" t="e">
        <f>IF(K257="základní",#REF!,0)</f>
        <v>#REF!</v>
      </c>
      <c r="BC257" s="46">
        <f>IF(K257="snížená",#REF!,0)</f>
        <v>0</v>
      </c>
      <c r="BD257" s="46">
        <f>IF(K257="zákl. přenesená",#REF!,0)</f>
        <v>0</v>
      </c>
      <c r="BE257" s="46">
        <f>IF(K257="sníž. přenesená",#REF!,0)</f>
        <v>0</v>
      </c>
      <c r="BF257" s="46">
        <f>IF(K257="nulová",#REF!,0)</f>
        <v>0</v>
      </c>
      <c r="BG257" s="24" t="s">
        <v>17</v>
      </c>
      <c r="BH257" s="46" t="e">
        <f>ROUND(#REF!*H257,2)</f>
        <v>#REF!</v>
      </c>
      <c r="BI257" s="24" t="s">
        <v>40</v>
      </c>
      <c r="BJ257" s="45" t="s">
        <v>702</v>
      </c>
    </row>
    <row r="258" spans="2:62" s="4" customFormat="1" ht="66.75" customHeight="1" x14ac:dyDescent="0.2">
      <c r="B258" s="3"/>
      <c r="C258" s="36" t="s">
        <v>703</v>
      </c>
      <c r="D258" s="36" t="s">
        <v>36</v>
      </c>
      <c r="E258" s="37" t="s">
        <v>704</v>
      </c>
      <c r="F258" s="38" t="s">
        <v>705</v>
      </c>
      <c r="G258" s="39" t="s">
        <v>46</v>
      </c>
      <c r="H258" s="40">
        <v>10</v>
      </c>
      <c r="I258" s="3"/>
      <c r="J258" s="41" t="s">
        <v>0</v>
      </c>
      <c r="K258" s="42" t="s">
        <v>11</v>
      </c>
      <c r="L258" s="43">
        <v>0</v>
      </c>
      <c r="M258" s="43">
        <f t="shared" si="18"/>
        <v>0</v>
      </c>
      <c r="N258" s="43">
        <v>0</v>
      </c>
      <c r="O258" s="43">
        <f t="shared" si="19"/>
        <v>0</v>
      </c>
      <c r="P258" s="43">
        <v>0</v>
      </c>
      <c r="Q258" s="44">
        <f t="shared" si="20"/>
        <v>0</v>
      </c>
      <c r="AO258" s="45" t="s">
        <v>40</v>
      </c>
      <c r="AQ258" s="45" t="s">
        <v>36</v>
      </c>
      <c r="AR258" s="45" t="s">
        <v>18</v>
      </c>
      <c r="AV258" s="24" t="s">
        <v>33</v>
      </c>
      <c r="BB258" s="46" t="e">
        <f>IF(K258="základní",#REF!,0)</f>
        <v>#REF!</v>
      </c>
      <c r="BC258" s="46">
        <f>IF(K258="snížená",#REF!,0)</f>
        <v>0</v>
      </c>
      <c r="BD258" s="46">
        <f>IF(K258="zákl. přenesená",#REF!,0)</f>
        <v>0</v>
      </c>
      <c r="BE258" s="46">
        <f>IF(K258="sníž. přenesená",#REF!,0)</f>
        <v>0</v>
      </c>
      <c r="BF258" s="46">
        <f>IF(K258="nulová",#REF!,0)</f>
        <v>0</v>
      </c>
      <c r="BG258" s="24" t="s">
        <v>17</v>
      </c>
      <c r="BH258" s="46" t="e">
        <f>ROUND(#REF!*H258,2)</f>
        <v>#REF!</v>
      </c>
      <c r="BI258" s="24" t="s">
        <v>40</v>
      </c>
      <c r="BJ258" s="45" t="s">
        <v>706</v>
      </c>
    </row>
    <row r="259" spans="2:62" s="4" customFormat="1" ht="49.15" customHeight="1" x14ac:dyDescent="0.2">
      <c r="B259" s="3"/>
      <c r="C259" s="36" t="s">
        <v>707</v>
      </c>
      <c r="D259" s="36" t="s">
        <v>36</v>
      </c>
      <c r="E259" s="37" t="s">
        <v>708</v>
      </c>
      <c r="F259" s="38" t="s">
        <v>709</v>
      </c>
      <c r="G259" s="39" t="s">
        <v>710</v>
      </c>
      <c r="H259" s="40">
        <v>20</v>
      </c>
      <c r="I259" s="3"/>
      <c r="J259" s="41" t="s">
        <v>0</v>
      </c>
      <c r="K259" s="42" t="s">
        <v>11</v>
      </c>
      <c r="L259" s="43">
        <v>0</v>
      </c>
      <c r="M259" s="43">
        <f t="shared" si="18"/>
        <v>0</v>
      </c>
      <c r="N259" s="43">
        <v>0</v>
      </c>
      <c r="O259" s="43">
        <f t="shared" si="19"/>
        <v>0</v>
      </c>
      <c r="P259" s="43">
        <v>0</v>
      </c>
      <c r="Q259" s="44">
        <f t="shared" si="20"/>
        <v>0</v>
      </c>
      <c r="AO259" s="45" t="s">
        <v>40</v>
      </c>
      <c r="AQ259" s="45" t="s">
        <v>36</v>
      </c>
      <c r="AR259" s="45" t="s">
        <v>18</v>
      </c>
      <c r="AV259" s="24" t="s">
        <v>33</v>
      </c>
      <c r="BB259" s="46" t="e">
        <f>IF(K259="základní",#REF!,0)</f>
        <v>#REF!</v>
      </c>
      <c r="BC259" s="46">
        <f>IF(K259="snížená",#REF!,0)</f>
        <v>0</v>
      </c>
      <c r="BD259" s="46">
        <f>IF(K259="zákl. přenesená",#REF!,0)</f>
        <v>0</v>
      </c>
      <c r="BE259" s="46">
        <f>IF(K259="sníž. přenesená",#REF!,0)</f>
        <v>0</v>
      </c>
      <c r="BF259" s="46">
        <f>IF(K259="nulová",#REF!,0)</f>
        <v>0</v>
      </c>
      <c r="BG259" s="24" t="s">
        <v>17</v>
      </c>
      <c r="BH259" s="46" t="e">
        <f>ROUND(#REF!*H259,2)</f>
        <v>#REF!</v>
      </c>
      <c r="BI259" s="24" t="s">
        <v>40</v>
      </c>
      <c r="BJ259" s="45" t="s">
        <v>711</v>
      </c>
    </row>
    <row r="260" spans="2:62" s="4" customFormat="1" ht="55.5" customHeight="1" x14ac:dyDescent="0.2">
      <c r="B260" s="3"/>
      <c r="C260" s="36" t="s">
        <v>712</v>
      </c>
      <c r="D260" s="36" t="s">
        <v>36</v>
      </c>
      <c r="E260" s="37" t="s">
        <v>713</v>
      </c>
      <c r="F260" s="38" t="s">
        <v>714</v>
      </c>
      <c r="G260" s="39" t="s">
        <v>85</v>
      </c>
      <c r="H260" s="40">
        <v>100</v>
      </c>
      <c r="I260" s="3"/>
      <c r="J260" s="41" t="s">
        <v>0</v>
      </c>
      <c r="K260" s="42" t="s">
        <v>11</v>
      </c>
      <c r="L260" s="43">
        <v>0</v>
      </c>
      <c r="M260" s="43">
        <f t="shared" si="18"/>
        <v>0</v>
      </c>
      <c r="N260" s="43">
        <v>0</v>
      </c>
      <c r="O260" s="43">
        <f t="shared" si="19"/>
        <v>0</v>
      </c>
      <c r="P260" s="43">
        <v>0</v>
      </c>
      <c r="Q260" s="44">
        <f t="shared" si="20"/>
        <v>0</v>
      </c>
      <c r="AO260" s="45" t="s">
        <v>40</v>
      </c>
      <c r="AQ260" s="45" t="s">
        <v>36</v>
      </c>
      <c r="AR260" s="45" t="s">
        <v>18</v>
      </c>
      <c r="AV260" s="24" t="s">
        <v>33</v>
      </c>
      <c r="BB260" s="46" t="e">
        <f>IF(K260="základní",#REF!,0)</f>
        <v>#REF!</v>
      </c>
      <c r="BC260" s="46">
        <f>IF(K260="snížená",#REF!,0)</f>
        <v>0</v>
      </c>
      <c r="BD260" s="46">
        <f>IF(K260="zákl. přenesená",#REF!,0)</f>
        <v>0</v>
      </c>
      <c r="BE260" s="46">
        <f>IF(K260="sníž. přenesená",#REF!,0)</f>
        <v>0</v>
      </c>
      <c r="BF260" s="46">
        <f>IF(K260="nulová",#REF!,0)</f>
        <v>0</v>
      </c>
      <c r="BG260" s="24" t="s">
        <v>17</v>
      </c>
      <c r="BH260" s="46" t="e">
        <f>ROUND(#REF!*H260,2)</f>
        <v>#REF!</v>
      </c>
      <c r="BI260" s="24" t="s">
        <v>40</v>
      </c>
      <c r="BJ260" s="45" t="s">
        <v>715</v>
      </c>
    </row>
    <row r="261" spans="2:62" s="4" customFormat="1" ht="62.65" customHeight="1" x14ac:dyDescent="0.2">
      <c r="B261" s="3"/>
      <c r="C261" s="36" t="s">
        <v>716</v>
      </c>
      <c r="D261" s="36" t="s">
        <v>36</v>
      </c>
      <c r="E261" s="37" t="s">
        <v>717</v>
      </c>
      <c r="F261" s="38" t="s">
        <v>718</v>
      </c>
      <c r="G261" s="39" t="s">
        <v>85</v>
      </c>
      <c r="H261" s="40">
        <v>100</v>
      </c>
      <c r="I261" s="3"/>
      <c r="J261" s="41" t="s">
        <v>0</v>
      </c>
      <c r="K261" s="42" t="s">
        <v>11</v>
      </c>
      <c r="L261" s="43">
        <v>0</v>
      </c>
      <c r="M261" s="43">
        <f t="shared" si="18"/>
        <v>0</v>
      </c>
      <c r="N261" s="43">
        <v>0</v>
      </c>
      <c r="O261" s="43">
        <f t="shared" si="19"/>
        <v>0</v>
      </c>
      <c r="P261" s="43">
        <v>0</v>
      </c>
      <c r="Q261" s="44">
        <f t="shared" si="20"/>
        <v>0</v>
      </c>
      <c r="AO261" s="45" t="s">
        <v>40</v>
      </c>
      <c r="AQ261" s="45" t="s">
        <v>36</v>
      </c>
      <c r="AR261" s="45" t="s">
        <v>18</v>
      </c>
      <c r="AV261" s="24" t="s">
        <v>33</v>
      </c>
      <c r="BB261" s="46" t="e">
        <f>IF(K261="základní",#REF!,0)</f>
        <v>#REF!</v>
      </c>
      <c r="BC261" s="46">
        <f>IF(K261="snížená",#REF!,0)</f>
        <v>0</v>
      </c>
      <c r="BD261" s="46">
        <f>IF(K261="zákl. přenesená",#REF!,0)</f>
        <v>0</v>
      </c>
      <c r="BE261" s="46">
        <f>IF(K261="sníž. přenesená",#REF!,0)</f>
        <v>0</v>
      </c>
      <c r="BF261" s="46">
        <f>IF(K261="nulová",#REF!,0)</f>
        <v>0</v>
      </c>
      <c r="BG261" s="24" t="s">
        <v>17</v>
      </c>
      <c r="BH261" s="46" t="e">
        <f>ROUND(#REF!*H261,2)</f>
        <v>#REF!</v>
      </c>
      <c r="BI261" s="24" t="s">
        <v>40</v>
      </c>
      <c r="BJ261" s="45" t="s">
        <v>719</v>
      </c>
    </row>
    <row r="262" spans="2:62" s="4" customFormat="1" ht="142.15" customHeight="1" x14ac:dyDescent="0.2">
      <c r="B262" s="3"/>
      <c r="C262" s="36" t="s">
        <v>720</v>
      </c>
      <c r="D262" s="36" t="s">
        <v>36</v>
      </c>
      <c r="E262" s="37" t="s">
        <v>721</v>
      </c>
      <c r="F262" s="38" t="s">
        <v>722</v>
      </c>
      <c r="G262" s="39" t="s">
        <v>46</v>
      </c>
      <c r="H262" s="40">
        <v>200</v>
      </c>
      <c r="I262" s="3"/>
      <c r="J262" s="41" t="s">
        <v>0</v>
      </c>
      <c r="K262" s="42" t="s">
        <v>11</v>
      </c>
      <c r="L262" s="43">
        <v>0</v>
      </c>
      <c r="M262" s="43">
        <f t="shared" si="18"/>
        <v>0</v>
      </c>
      <c r="N262" s="43">
        <v>0</v>
      </c>
      <c r="O262" s="43">
        <f t="shared" si="19"/>
        <v>0</v>
      </c>
      <c r="P262" s="43">
        <v>0</v>
      </c>
      <c r="Q262" s="44">
        <f t="shared" si="20"/>
        <v>0</v>
      </c>
      <c r="AO262" s="45" t="s">
        <v>40</v>
      </c>
      <c r="AQ262" s="45" t="s">
        <v>36</v>
      </c>
      <c r="AR262" s="45" t="s">
        <v>18</v>
      </c>
      <c r="AV262" s="24" t="s">
        <v>33</v>
      </c>
      <c r="BB262" s="46" t="e">
        <f>IF(K262="základní",#REF!,0)</f>
        <v>#REF!</v>
      </c>
      <c r="BC262" s="46">
        <f>IF(K262="snížená",#REF!,0)</f>
        <v>0</v>
      </c>
      <c r="BD262" s="46">
        <f>IF(K262="zákl. přenesená",#REF!,0)</f>
        <v>0</v>
      </c>
      <c r="BE262" s="46">
        <f>IF(K262="sníž. přenesená",#REF!,0)</f>
        <v>0</v>
      </c>
      <c r="BF262" s="46">
        <f>IF(K262="nulová",#REF!,0)</f>
        <v>0</v>
      </c>
      <c r="BG262" s="24" t="s">
        <v>17</v>
      </c>
      <c r="BH262" s="46" t="e">
        <f>ROUND(#REF!*H262,2)</f>
        <v>#REF!</v>
      </c>
      <c r="BI262" s="24" t="s">
        <v>40</v>
      </c>
      <c r="BJ262" s="45" t="s">
        <v>723</v>
      </c>
    </row>
    <row r="263" spans="2:62" s="4" customFormat="1" ht="19.5" x14ac:dyDescent="0.2">
      <c r="B263" s="3"/>
      <c r="D263" s="47" t="s">
        <v>42</v>
      </c>
      <c r="F263" s="48" t="s">
        <v>724</v>
      </c>
      <c r="I263" s="3"/>
      <c r="J263" s="49"/>
      <c r="Q263" s="50"/>
      <c r="AQ263" s="24" t="s">
        <v>42</v>
      </c>
      <c r="AR263" s="24" t="s">
        <v>18</v>
      </c>
    </row>
    <row r="264" spans="2:62" s="4" customFormat="1" ht="134.25" customHeight="1" x14ac:dyDescent="0.2">
      <c r="B264" s="3"/>
      <c r="C264" s="36" t="s">
        <v>725</v>
      </c>
      <c r="D264" s="36" t="s">
        <v>36</v>
      </c>
      <c r="E264" s="37" t="s">
        <v>726</v>
      </c>
      <c r="F264" s="38" t="s">
        <v>727</v>
      </c>
      <c r="G264" s="39" t="s">
        <v>46</v>
      </c>
      <c r="H264" s="40">
        <v>200</v>
      </c>
      <c r="I264" s="3"/>
      <c r="J264" s="41" t="s">
        <v>0</v>
      </c>
      <c r="K264" s="42" t="s">
        <v>11</v>
      </c>
      <c r="L264" s="43">
        <v>0</v>
      </c>
      <c r="M264" s="43">
        <f>L264*H264</f>
        <v>0</v>
      </c>
      <c r="N264" s="43">
        <v>0</v>
      </c>
      <c r="O264" s="43">
        <f>N264*H264</f>
        <v>0</v>
      </c>
      <c r="P264" s="43">
        <v>0</v>
      </c>
      <c r="Q264" s="44">
        <f>P264*H264</f>
        <v>0</v>
      </c>
      <c r="AO264" s="45" t="s">
        <v>40</v>
      </c>
      <c r="AQ264" s="45" t="s">
        <v>36</v>
      </c>
      <c r="AR264" s="45" t="s">
        <v>18</v>
      </c>
      <c r="AV264" s="24" t="s">
        <v>33</v>
      </c>
      <c r="BB264" s="46" t="e">
        <f>IF(K264="základní",#REF!,0)</f>
        <v>#REF!</v>
      </c>
      <c r="BC264" s="46">
        <f>IF(K264="snížená",#REF!,0)</f>
        <v>0</v>
      </c>
      <c r="BD264" s="46">
        <f>IF(K264="zákl. přenesená",#REF!,0)</f>
        <v>0</v>
      </c>
      <c r="BE264" s="46">
        <f>IF(K264="sníž. přenesená",#REF!,0)</f>
        <v>0</v>
      </c>
      <c r="BF264" s="46">
        <f>IF(K264="nulová",#REF!,0)</f>
        <v>0</v>
      </c>
      <c r="BG264" s="24" t="s">
        <v>17</v>
      </c>
      <c r="BH264" s="46" t="e">
        <f>ROUND(#REF!*H264,2)</f>
        <v>#REF!</v>
      </c>
      <c r="BI264" s="24" t="s">
        <v>40</v>
      </c>
      <c r="BJ264" s="45" t="s">
        <v>728</v>
      </c>
    </row>
    <row r="265" spans="2:62" s="4" customFormat="1" ht="19.5" x14ac:dyDescent="0.2">
      <c r="B265" s="3"/>
      <c r="D265" s="47" t="s">
        <v>42</v>
      </c>
      <c r="F265" s="48" t="s">
        <v>724</v>
      </c>
      <c r="I265" s="3"/>
      <c r="J265" s="49"/>
      <c r="Q265" s="50"/>
      <c r="AQ265" s="24" t="s">
        <v>42</v>
      </c>
      <c r="AR265" s="24" t="s">
        <v>18</v>
      </c>
    </row>
    <row r="266" spans="2:62" s="4" customFormat="1" ht="142.15" customHeight="1" x14ac:dyDescent="0.2">
      <c r="B266" s="3"/>
      <c r="C266" s="36" t="s">
        <v>729</v>
      </c>
      <c r="D266" s="36" t="s">
        <v>36</v>
      </c>
      <c r="E266" s="37" t="s">
        <v>730</v>
      </c>
      <c r="F266" s="38" t="s">
        <v>731</v>
      </c>
      <c r="G266" s="39" t="s">
        <v>46</v>
      </c>
      <c r="H266" s="40">
        <v>200</v>
      </c>
      <c r="I266" s="3"/>
      <c r="J266" s="41" t="s">
        <v>0</v>
      </c>
      <c r="K266" s="42" t="s">
        <v>11</v>
      </c>
      <c r="L266" s="43">
        <v>0</v>
      </c>
      <c r="M266" s="43">
        <f t="shared" ref="M266:M284" si="21">L266*H266</f>
        <v>0</v>
      </c>
      <c r="N266" s="43">
        <v>0</v>
      </c>
      <c r="O266" s="43">
        <f t="shared" ref="O266:O284" si="22">N266*H266</f>
        <v>0</v>
      </c>
      <c r="P266" s="43">
        <v>0</v>
      </c>
      <c r="Q266" s="44">
        <f t="shared" ref="Q266:Q284" si="23">P266*H266</f>
        <v>0</v>
      </c>
      <c r="AO266" s="45" t="s">
        <v>40</v>
      </c>
      <c r="AQ266" s="45" t="s">
        <v>36</v>
      </c>
      <c r="AR266" s="45" t="s">
        <v>18</v>
      </c>
      <c r="AV266" s="24" t="s">
        <v>33</v>
      </c>
      <c r="BB266" s="46" t="e">
        <f>IF(K266="základní",#REF!,0)</f>
        <v>#REF!</v>
      </c>
      <c r="BC266" s="46">
        <f>IF(K266="snížená",#REF!,0)</f>
        <v>0</v>
      </c>
      <c r="BD266" s="46">
        <f>IF(K266="zákl. přenesená",#REF!,0)</f>
        <v>0</v>
      </c>
      <c r="BE266" s="46">
        <f>IF(K266="sníž. přenesená",#REF!,0)</f>
        <v>0</v>
      </c>
      <c r="BF266" s="46">
        <f>IF(K266="nulová",#REF!,0)</f>
        <v>0</v>
      </c>
      <c r="BG266" s="24" t="s">
        <v>17</v>
      </c>
      <c r="BH266" s="46" t="e">
        <f>ROUND(#REF!*H266,2)</f>
        <v>#REF!</v>
      </c>
      <c r="BI266" s="24" t="s">
        <v>40</v>
      </c>
      <c r="BJ266" s="45" t="s">
        <v>732</v>
      </c>
    </row>
    <row r="267" spans="2:62" s="4" customFormat="1" ht="142.15" customHeight="1" x14ac:dyDescent="0.2">
      <c r="B267" s="3"/>
      <c r="C267" s="36" t="s">
        <v>733</v>
      </c>
      <c r="D267" s="36" t="s">
        <v>36</v>
      </c>
      <c r="E267" s="37" t="s">
        <v>734</v>
      </c>
      <c r="F267" s="38" t="s">
        <v>735</v>
      </c>
      <c r="G267" s="39" t="s">
        <v>46</v>
      </c>
      <c r="H267" s="40">
        <v>200</v>
      </c>
      <c r="I267" s="3"/>
      <c r="J267" s="41" t="s">
        <v>0</v>
      </c>
      <c r="K267" s="42" t="s">
        <v>11</v>
      </c>
      <c r="L267" s="43">
        <v>0</v>
      </c>
      <c r="M267" s="43">
        <f t="shared" si="21"/>
        <v>0</v>
      </c>
      <c r="N267" s="43">
        <v>0</v>
      </c>
      <c r="O267" s="43">
        <f t="shared" si="22"/>
        <v>0</v>
      </c>
      <c r="P267" s="43">
        <v>0</v>
      </c>
      <c r="Q267" s="44">
        <f t="shared" si="23"/>
        <v>0</v>
      </c>
      <c r="AO267" s="45" t="s">
        <v>40</v>
      </c>
      <c r="AQ267" s="45" t="s">
        <v>36</v>
      </c>
      <c r="AR267" s="45" t="s">
        <v>18</v>
      </c>
      <c r="AV267" s="24" t="s">
        <v>33</v>
      </c>
      <c r="BB267" s="46" t="e">
        <f>IF(K267="základní",#REF!,0)</f>
        <v>#REF!</v>
      </c>
      <c r="BC267" s="46">
        <f>IF(K267="snížená",#REF!,0)</f>
        <v>0</v>
      </c>
      <c r="BD267" s="46">
        <f>IF(K267="zákl. přenesená",#REF!,0)</f>
        <v>0</v>
      </c>
      <c r="BE267" s="46">
        <f>IF(K267="sníž. přenesená",#REF!,0)</f>
        <v>0</v>
      </c>
      <c r="BF267" s="46">
        <f>IF(K267="nulová",#REF!,0)</f>
        <v>0</v>
      </c>
      <c r="BG267" s="24" t="s">
        <v>17</v>
      </c>
      <c r="BH267" s="46" t="e">
        <f>ROUND(#REF!*H267,2)</f>
        <v>#REF!</v>
      </c>
      <c r="BI267" s="24" t="s">
        <v>40</v>
      </c>
      <c r="BJ267" s="45" t="s">
        <v>736</v>
      </c>
    </row>
    <row r="268" spans="2:62" s="4" customFormat="1" ht="134.25" customHeight="1" x14ac:dyDescent="0.2">
      <c r="B268" s="3"/>
      <c r="C268" s="36" t="s">
        <v>737</v>
      </c>
      <c r="D268" s="36" t="s">
        <v>36</v>
      </c>
      <c r="E268" s="37" t="s">
        <v>738</v>
      </c>
      <c r="F268" s="38" t="s">
        <v>739</v>
      </c>
      <c r="G268" s="39" t="s">
        <v>46</v>
      </c>
      <c r="H268" s="40">
        <v>200</v>
      </c>
      <c r="I268" s="3"/>
      <c r="J268" s="41" t="s">
        <v>0</v>
      </c>
      <c r="K268" s="42" t="s">
        <v>11</v>
      </c>
      <c r="L268" s="43">
        <v>0</v>
      </c>
      <c r="M268" s="43">
        <f t="shared" si="21"/>
        <v>0</v>
      </c>
      <c r="N268" s="43">
        <v>0</v>
      </c>
      <c r="O268" s="43">
        <f t="shared" si="22"/>
        <v>0</v>
      </c>
      <c r="P268" s="43">
        <v>0</v>
      </c>
      <c r="Q268" s="44">
        <f t="shared" si="23"/>
        <v>0</v>
      </c>
      <c r="AO268" s="45" t="s">
        <v>40</v>
      </c>
      <c r="AQ268" s="45" t="s">
        <v>36</v>
      </c>
      <c r="AR268" s="45" t="s">
        <v>18</v>
      </c>
      <c r="AV268" s="24" t="s">
        <v>33</v>
      </c>
      <c r="BB268" s="46" t="e">
        <f>IF(K268="základní",#REF!,0)</f>
        <v>#REF!</v>
      </c>
      <c r="BC268" s="46">
        <f>IF(K268="snížená",#REF!,0)</f>
        <v>0</v>
      </c>
      <c r="BD268" s="46">
        <f>IF(K268="zákl. přenesená",#REF!,0)</f>
        <v>0</v>
      </c>
      <c r="BE268" s="46">
        <f>IF(K268="sníž. přenesená",#REF!,0)</f>
        <v>0</v>
      </c>
      <c r="BF268" s="46">
        <f>IF(K268="nulová",#REF!,0)</f>
        <v>0</v>
      </c>
      <c r="BG268" s="24" t="s">
        <v>17</v>
      </c>
      <c r="BH268" s="46" t="e">
        <f>ROUND(#REF!*H268,2)</f>
        <v>#REF!</v>
      </c>
      <c r="BI268" s="24" t="s">
        <v>40</v>
      </c>
      <c r="BJ268" s="45" t="s">
        <v>740</v>
      </c>
    </row>
    <row r="269" spans="2:62" s="4" customFormat="1" ht="134.25" customHeight="1" x14ac:dyDescent="0.2">
      <c r="B269" s="3"/>
      <c r="C269" s="36" t="s">
        <v>741</v>
      </c>
      <c r="D269" s="36" t="s">
        <v>36</v>
      </c>
      <c r="E269" s="37" t="s">
        <v>742</v>
      </c>
      <c r="F269" s="38" t="s">
        <v>743</v>
      </c>
      <c r="G269" s="39" t="s">
        <v>46</v>
      </c>
      <c r="H269" s="40">
        <v>200</v>
      </c>
      <c r="I269" s="3"/>
      <c r="J269" s="41" t="s">
        <v>0</v>
      </c>
      <c r="K269" s="42" t="s">
        <v>11</v>
      </c>
      <c r="L269" s="43">
        <v>0</v>
      </c>
      <c r="M269" s="43">
        <f t="shared" si="21"/>
        <v>0</v>
      </c>
      <c r="N269" s="43">
        <v>0</v>
      </c>
      <c r="O269" s="43">
        <f t="shared" si="22"/>
        <v>0</v>
      </c>
      <c r="P269" s="43">
        <v>0</v>
      </c>
      <c r="Q269" s="44">
        <f t="shared" si="23"/>
        <v>0</v>
      </c>
      <c r="AO269" s="45" t="s">
        <v>40</v>
      </c>
      <c r="AQ269" s="45" t="s">
        <v>36</v>
      </c>
      <c r="AR269" s="45" t="s">
        <v>18</v>
      </c>
      <c r="AV269" s="24" t="s">
        <v>33</v>
      </c>
      <c r="BB269" s="46" t="e">
        <f>IF(K269="základní",#REF!,0)</f>
        <v>#REF!</v>
      </c>
      <c r="BC269" s="46">
        <f>IF(K269="snížená",#REF!,0)</f>
        <v>0</v>
      </c>
      <c r="BD269" s="46">
        <f>IF(K269="zákl. přenesená",#REF!,0)</f>
        <v>0</v>
      </c>
      <c r="BE269" s="46">
        <f>IF(K269="sníž. přenesená",#REF!,0)</f>
        <v>0</v>
      </c>
      <c r="BF269" s="46">
        <f>IF(K269="nulová",#REF!,0)</f>
        <v>0</v>
      </c>
      <c r="BG269" s="24" t="s">
        <v>17</v>
      </c>
      <c r="BH269" s="46" t="e">
        <f>ROUND(#REF!*H269,2)</f>
        <v>#REF!</v>
      </c>
      <c r="BI269" s="24" t="s">
        <v>40</v>
      </c>
      <c r="BJ269" s="45" t="s">
        <v>744</v>
      </c>
    </row>
    <row r="270" spans="2:62" s="4" customFormat="1" ht="142.15" customHeight="1" x14ac:dyDescent="0.2">
      <c r="B270" s="3"/>
      <c r="C270" s="36" t="s">
        <v>745</v>
      </c>
      <c r="D270" s="36" t="s">
        <v>36</v>
      </c>
      <c r="E270" s="37" t="s">
        <v>746</v>
      </c>
      <c r="F270" s="38" t="s">
        <v>747</v>
      </c>
      <c r="G270" s="39" t="s">
        <v>46</v>
      </c>
      <c r="H270" s="40">
        <v>200</v>
      </c>
      <c r="I270" s="3"/>
      <c r="J270" s="41" t="s">
        <v>0</v>
      </c>
      <c r="K270" s="42" t="s">
        <v>11</v>
      </c>
      <c r="L270" s="43">
        <v>0</v>
      </c>
      <c r="M270" s="43">
        <f t="shared" si="21"/>
        <v>0</v>
      </c>
      <c r="N270" s="43">
        <v>0</v>
      </c>
      <c r="O270" s="43">
        <f t="shared" si="22"/>
        <v>0</v>
      </c>
      <c r="P270" s="43">
        <v>0</v>
      </c>
      <c r="Q270" s="44">
        <f t="shared" si="23"/>
        <v>0</v>
      </c>
      <c r="AO270" s="45" t="s">
        <v>40</v>
      </c>
      <c r="AQ270" s="45" t="s">
        <v>36</v>
      </c>
      <c r="AR270" s="45" t="s">
        <v>18</v>
      </c>
      <c r="AV270" s="24" t="s">
        <v>33</v>
      </c>
      <c r="BB270" s="46" t="e">
        <f>IF(K270="základní",#REF!,0)</f>
        <v>#REF!</v>
      </c>
      <c r="BC270" s="46">
        <f>IF(K270="snížená",#REF!,0)</f>
        <v>0</v>
      </c>
      <c r="BD270" s="46">
        <f>IF(K270="zákl. přenesená",#REF!,0)</f>
        <v>0</v>
      </c>
      <c r="BE270" s="46">
        <f>IF(K270="sníž. přenesená",#REF!,0)</f>
        <v>0</v>
      </c>
      <c r="BF270" s="46">
        <f>IF(K270="nulová",#REF!,0)</f>
        <v>0</v>
      </c>
      <c r="BG270" s="24" t="s">
        <v>17</v>
      </c>
      <c r="BH270" s="46" t="e">
        <f>ROUND(#REF!*H270,2)</f>
        <v>#REF!</v>
      </c>
      <c r="BI270" s="24" t="s">
        <v>40</v>
      </c>
      <c r="BJ270" s="45" t="s">
        <v>748</v>
      </c>
    </row>
    <row r="271" spans="2:62" s="4" customFormat="1" ht="134.25" customHeight="1" x14ac:dyDescent="0.2">
      <c r="B271" s="3"/>
      <c r="C271" s="36" t="s">
        <v>749</v>
      </c>
      <c r="D271" s="36" t="s">
        <v>36</v>
      </c>
      <c r="E271" s="37" t="s">
        <v>750</v>
      </c>
      <c r="F271" s="38" t="s">
        <v>751</v>
      </c>
      <c r="G271" s="39" t="s">
        <v>46</v>
      </c>
      <c r="H271" s="40">
        <v>200</v>
      </c>
      <c r="I271" s="3"/>
      <c r="J271" s="41" t="s">
        <v>0</v>
      </c>
      <c r="K271" s="42" t="s">
        <v>11</v>
      </c>
      <c r="L271" s="43">
        <v>0</v>
      </c>
      <c r="M271" s="43">
        <f t="shared" si="21"/>
        <v>0</v>
      </c>
      <c r="N271" s="43">
        <v>0</v>
      </c>
      <c r="O271" s="43">
        <f t="shared" si="22"/>
        <v>0</v>
      </c>
      <c r="P271" s="43">
        <v>0</v>
      </c>
      <c r="Q271" s="44">
        <f t="shared" si="23"/>
        <v>0</v>
      </c>
      <c r="AO271" s="45" t="s">
        <v>40</v>
      </c>
      <c r="AQ271" s="45" t="s">
        <v>36</v>
      </c>
      <c r="AR271" s="45" t="s">
        <v>18</v>
      </c>
      <c r="AV271" s="24" t="s">
        <v>33</v>
      </c>
      <c r="BB271" s="46" t="e">
        <f>IF(K271="základní",#REF!,0)</f>
        <v>#REF!</v>
      </c>
      <c r="BC271" s="46">
        <f>IF(K271="snížená",#REF!,0)</f>
        <v>0</v>
      </c>
      <c r="BD271" s="46">
        <f>IF(K271="zákl. přenesená",#REF!,0)</f>
        <v>0</v>
      </c>
      <c r="BE271" s="46">
        <f>IF(K271="sníž. přenesená",#REF!,0)</f>
        <v>0</v>
      </c>
      <c r="BF271" s="46">
        <f>IF(K271="nulová",#REF!,0)</f>
        <v>0</v>
      </c>
      <c r="BG271" s="24" t="s">
        <v>17</v>
      </c>
      <c r="BH271" s="46" t="e">
        <f>ROUND(#REF!*H271,2)</f>
        <v>#REF!</v>
      </c>
      <c r="BI271" s="24" t="s">
        <v>40</v>
      </c>
      <c r="BJ271" s="45" t="s">
        <v>752</v>
      </c>
    </row>
    <row r="272" spans="2:62" s="4" customFormat="1" ht="128.65" customHeight="1" x14ac:dyDescent="0.2">
      <c r="B272" s="3"/>
      <c r="C272" s="36" t="s">
        <v>753</v>
      </c>
      <c r="D272" s="36" t="s">
        <v>36</v>
      </c>
      <c r="E272" s="37" t="s">
        <v>754</v>
      </c>
      <c r="F272" s="38" t="s">
        <v>755</v>
      </c>
      <c r="G272" s="39" t="s">
        <v>46</v>
      </c>
      <c r="H272" s="40">
        <v>200</v>
      </c>
      <c r="I272" s="3"/>
      <c r="J272" s="41" t="s">
        <v>0</v>
      </c>
      <c r="K272" s="42" t="s">
        <v>11</v>
      </c>
      <c r="L272" s="43">
        <v>0</v>
      </c>
      <c r="M272" s="43">
        <f t="shared" si="21"/>
        <v>0</v>
      </c>
      <c r="N272" s="43">
        <v>0</v>
      </c>
      <c r="O272" s="43">
        <f t="shared" si="22"/>
        <v>0</v>
      </c>
      <c r="P272" s="43">
        <v>0</v>
      </c>
      <c r="Q272" s="44">
        <f t="shared" si="23"/>
        <v>0</v>
      </c>
      <c r="AO272" s="45" t="s">
        <v>40</v>
      </c>
      <c r="AQ272" s="45" t="s">
        <v>36</v>
      </c>
      <c r="AR272" s="45" t="s">
        <v>18</v>
      </c>
      <c r="AV272" s="24" t="s">
        <v>33</v>
      </c>
      <c r="BB272" s="46" t="e">
        <f>IF(K272="základní",#REF!,0)</f>
        <v>#REF!</v>
      </c>
      <c r="BC272" s="46">
        <f>IF(K272="snížená",#REF!,0)</f>
        <v>0</v>
      </c>
      <c r="BD272" s="46">
        <f>IF(K272="zákl. přenesená",#REF!,0)</f>
        <v>0</v>
      </c>
      <c r="BE272" s="46">
        <f>IF(K272="sníž. přenesená",#REF!,0)</f>
        <v>0</v>
      </c>
      <c r="BF272" s="46">
        <f>IF(K272="nulová",#REF!,0)</f>
        <v>0</v>
      </c>
      <c r="BG272" s="24" t="s">
        <v>17</v>
      </c>
      <c r="BH272" s="46" t="e">
        <f>ROUND(#REF!*H272,2)</f>
        <v>#REF!</v>
      </c>
      <c r="BI272" s="24" t="s">
        <v>40</v>
      </c>
      <c r="BJ272" s="45" t="s">
        <v>756</v>
      </c>
    </row>
    <row r="273" spans="2:62" s="4" customFormat="1" ht="142.15" customHeight="1" x14ac:dyDescent="0.2">
      <c r="B273" s="3"/>
      <c r="C273" s="36" t="s">
        <v>757</v>
      </c>
      <c r="D273" s="36" t="s">
        <v>36</v>
      </c>
      <c r="E273" s="37" t="s">
        <v>758</v>
      </c>
      <c r="F273" s="38" t="s">
        <v>759</v>
      </c>
      <c r="G273" s="39" t="s">
        <v>46</v>
      </c>
      <c r="H273" s="40">
        <v>200</v>
      </c>
      <c r="I273" s="3"/>
      <c r="J273" s="41" t="s">
        <v>0</v>
      </c>
      <c r="K273" s="42" t="s">
        <v>11</v>
      </c>
      <c r="L273" s="43">
        <v>0</v>
      </c>
      <c r="M273" s="43">
        <f t="shared" si="21"/>
        <v>0</v>
      </c>
      <c r="N273" s="43">
        <v>0</v>
      </c>
      <c r="O273" s="43">
        <f t="shared" si="22"/>
        <v>0</v>
      </c>
      <c r="P273" s="43">
        <v>0</v>
      </c>
      <c r="Q273" s="44">
        <f t="shared" si="23"/>
        <v>0</v>
      </c>
      <c r="AO273" s="45" t="s">
        <v>40</v>
      </c>
      <c r="AQ273" s="45" t="s">
        <v>36</v>
      </c>
      <c r="AR273" s="45" t="s">
        <v>18</v>
      </c>
      <c r="AV273" s="24" t="s">
        <v>33</v>
      </c>
      <c r="BB273" s="46" t="e">
        <f>IF(K273="základní",#REF!,0)</f>
        <v>#REF!</v>
      </c>
      <c r="BC273" s="46">
        <f>IF(K273="snížená",#REF!,0)</f>
        <v>0</v>
      </c>
      <c r="BD273" s="46">
        <f>IF(K273="zákl. přenesená",#REF!,0)</f>
        <v>0</v>
      </c>
      <c r="BE273" s="46">
        <f>IF(K273="sníž. přenesená",#REF!,0)</f>
        <v>0</v>
      </c>
      <c r="BF273" s="46">
        <f>IF(K273="nulová",#REF!,0)</f>
        <v>0</v>
      </c>
      <c r="BG273" s="24" t="s">
        <v>17</v>
      </c>
      <c r="BH273" s="46" t="e">
        <f>ROUND(#REF!*H273,2)</f>
        <v>#REF!</v>
      </c>
      <c r="BI273" s="24" t="s">
        <v>40</v>
      </c>
      <c r="BJ273" s="45" t="s">
        <v>760</v>
      </c>
    </row>
    <row r="274" spans="2:62" s="4" customFormat="1" ht="134.25" customHeight="1" x14ac:dyDescent="0.2">
      <c r="B274" s="3"/>
      <c r="C274" s="36" t="s">
        <v>761</v>
      </c>
      <c r="D274" s="36" t="s">
        <v>36</v>
      </c>
      <c r="E274" s="37" t="s">
        <v>762</v>
      </c>
      <c r="F274" s="38" t="s">
        <v>763</v>
      </c>
      <c r="G274" s="39" t="s">
        <v>46</v>
      </c>
      <c r="H274" s="40">
        <v>200</v>
      </c>
      <c r="I274" s="3"/>
      <c r="J274" s="41" t="s">
        <v>0</v>
      </c>
      <c r="K274" s="42" t="s">
        <v>11</v>
      </c>
      <c r="L274" s="43">
        <v>0</v>
      </c>
      <c r="M274" s="43">
        <f t="shared" si="21"/>
        <v>0</v>
      </c>
      <c r="N274" s="43">
        <v>0</v>
      </c>
      <c r="O274" s="43">
        <f t="shared" si="22"/>
        <v>0</v>
      </c>
      <c r="P274" s="43">
        <v>0</v>
      </c>
      <c r="Q274" s="44">
        <f t="shared" si="23"/>
        <v>0</v>
      </c>
      <c r="AO274" s="45" t="s">
        <v>40</v>
      </c>
      <c r="AQ274" s="45" t="s">
        <v>36</v>
      </c>
      <c r="AR274" s="45" t="s">
        <v>18</v>
      </c>
      <c r="AV274" s="24" t="s">
        <v>33</v>
      </c>
      <c r="BB274" s="46" t="e">
        <f>IF(K274="základní",#REF!,0)</f>
        <v>#REF!</v>
      </c>
      <c r="BC274" s="46">
        <f>IF(K274="snížená",#REF!,0)</f>
        <v>0</v>
      </c>
      <c r="BD274" s="46">
        <f>IF(K274="zákl. přenesená",#REF!,0)</f>
        <v>0</v>
      </c>
      <c r="BE274" s="46">
        <f>IF(K274="sníž. přenesená",#REF!,0)</f>
        <v>0</v>
      </c>
      <c r="BF274" s="46">
        <f>IF(K274="nulová",#REF!,0)</f>
        <v>0</v>
      </c>
      <c r="BG274" s="24" t="s">
        <v>17</v>
      </c>
      <c r="BH274" s="46" t="e">
        <f>ROUND(#REF!*H274,2)</f>
        <v>#REF!</v>
      </c>
      <c r="BI274" s="24" t="s">
        <v>40</v>
      </c>
      <c r="BJ274" s="45" t="s">
        <v>764</v>
      </c>
    </row>
    <row r="275" spans="2:62" s="4" customFormat="1" ht="134.25" customHeight="1" x14ac:dyDescent="0.2">
      <c r="B275" s="3"/>
      <c r="C275" s="36" t="s">
        <v>765</v>
      </c>
      <c r="D275" s="36" t="s">
        <v>36</v>
      </c>
      <c r="E275" s="37" t="s">
        <v>766</v>
      </c>
      <c r="F275" s="38" t="s">
        <v>767</v>
      </c>
      <c r="G275" s="39" t="s">
        <v>46</v>
      </c>
      <c r="H275" s="40">
        <v>200</v>
      </c>
      <c r="I275" s="3"/>
      <c r="J275" s="41" t="s">
        <v>0</v>
      </c>
      <c r="K275" s="42" t="s">
        <v>11</v>
      </c>
      <c r="L275" s="43">
        <v>0</v>
      </c>
      <c r="M275" s="43">
        <f t="shared" si="21"/>
        <v>0</v>
      </c>
      <c r="N275" s="43">
        <v>0</v>
      </c>
      <c r="O275" s="43">
        <f t="shared" si="22"/>
        <v>0</v>
      </c>
      <c r="P275" s="43">
        <v>0</v>
      </c>
      <c r="Q275" s="44">
        <f t="shared" si="23"/>
        <v>0</v>
      </c>
      <c r="AO275" s="45" t="s">
        <v>40</v>
      </c>
      <c r="AQ275" s="45" t="s">
        <v>36</v>
      </c>
      <c r="AR275" s="45" t="s">
        <v>18</v>
      </c>
      <c r="AV275" s="24" t="s">
        <v>33</v>
      </c>
      <c r="BB275" s="46" t="e">
        <f>IF(K275="základní",#REF!,0)</f>
        <v>#REF!</v>
      </c>
      <c r="BC275" s="46">
        <f>IF(K275="snížená",#REF!,0)</f>
        <v>0</v>
      </c>
      <c r="BD275" s="46">
        <f>IF(K275="zákl. přenesená",#REF!,0)</f>
        <v>0</v>
      </c>
      <c r="BE275" s="46">
        <f>IF(K275="sníž. přenesená",#REF!,0)</f>
        <v>0</v>
      </c>
      <c r="BF275" s="46">
        <f>IF(K275="nulová",#REF!,0)</f>
        <v>0</v>
      </c>
      <c r="BG275" s="24" t="s">
        <v>17</v>
      </c>
      <c r="BH275" s="46" t="e">
        <f>ROUND(#REF!*H275,2)</f>
        <v>#REF!</v>
      </c>
      <c r="BI275" s="24" t="s">
        <v>40</v>
      </c>
      <c r="BJ275" s="45" t="s">
        <v>768</v>
      </c>
    </row>
    <row r="276" spans="2:62" s="4" customFormat="1" ht="142.15" customHeight="1" x14ac:dyDescent="0.2">
      <c r="B276" s="3"/>
      <c r="C276" s="36" t="s">
        <v>769</v>
      </c>
      <c r="D276" s="36" t="s">
        <v>36</v>
      </c>
      <c r="E276" s="37" t="s">
        <v>770</v>
      </c>
      <c r="F276" s="38" t="s">
        <v>771</v>
      </c>
      <c r="G276" s="39" t="s">
        <v>46</v>
      </c>
      <c r="H276" s="40">
        <v>200</v>
      </c>
      <c r="I276" s="3"/>
      <c r="J276" s="41" t="s">
        <v>0</v>
      </c>
      <c r="K276" s="42" t="s">
        <v>11</v>
      </c>
      <c r="L276" s="43">
        <v>0</v>
      </c>
      <c r="M276" s="43">
        <f t="shared" si="21"/>
        <v>0</v>
      </c>
      <c r="N276" s="43">
        <v>0</v>
      </c>
      <c r="O276" s="43">
        <f t="shared" si="22"/>
        <v>0</v>
      </c>
      <c r="P276" s="43">
        <v>0</v>
      </c>
      <c r="Q276" s="44">
        <f t="shared" si="23"/>
        <v>0</v>
      </c>
      <c r="AO276" s="45" t="s">
        <v>40</v>
      </c>
      <c r="AQ276" s="45" t="s">
        <v>36</v>
      </c>
      <c r="AR276" s="45" t="s">
        <v>18</v>
      </c>
      <c r="AV276" s="24" t="s">
        <v>33</v>
      </c>
      <c r="BB276" s="46" t="e">
        <f>IF(K276="základní",#REF!,0)</f>
        <v>#REF!</v>
      </c>
      <c r="BC276" s="46">
        <f>IF(K276="snížená",#REF!,0)</f>
        <v>0</v>
      </c>
      <c r="BD276" s="46">
        <f>IF(K276="zákl. přenesená",#REF!,0)</f>
        <v>0</v>
      </c>
      <c r="BE276" s="46">
        <f>IF(K276="sníž. přenesená",#REF!,0)</f>
        <v>0</v>
      </c>
      <c r="BF276" s="46">
        <f>IF(K276="nulová",#REF!,0)</f>
        <v>0</v>
      </c>
      <c r="BG276" s="24" t="s">
        <v>17</v>
      </c>
      <c r="BH276" s="46" t="e">
        <f>ROUND(#REF!*H276,2)</f>
        <v>#REF!</v>
      </c>
      <c r="BI276" s="24" t="s">
        <v>40</v>
      </c>
      <c r="BJ276" s="45" t="s">
        <v>772</v>
      </c>
    </row>
    <row r="277" spans="2:62" s="4" customFormat="1" ht="142.15" customHeight="1" x14ac:dyDescent="0.2">
      <c r="B277" s="3"/>
      <c r="C277" s="36" t="s">
        <v>773</v>
      </c>
      <c r="D277" s="36" t="s">
        <v>36</v>
      </c>
      <c r="E277" s="37" t="s">
        <v>774</v>
      </c>
      <c r="F277" s="38" t="s">
        <v>775</v>
      </c>
      <c r="G277" s="39" t="s">
        <v>46</v>
      </c>
      <c r="H277" s="40">
        <v>200</v>
      </c>
      <c r="I277" s="3"/>
      <c r="J277" s="41" t="s">
        <v>0</v>
      </c>
      <c r="K277" s="42" t="s">
        <v>11</v>
      </c>
      <c r="L277" s="43">
        <v>0</v>
      </c>
      <c r="M277" s="43">
        <f t="shared" si="21"/>
        <v>0</v>
      </c>
      <c r="N277" s="43">
        <v>0</v>
      </c>
      <c r="O277" s="43">
        <f t="shared" si="22"/>
        <v>0</v>
      </c>
      <c r="P277" s="43">
        <v>0</v>
      </c>
      <c r="Q277" s="44">
        <f t="shared" si="23"/>
        <v>0</v>
      </c>
      <c r="AO277" s="45" t="s">
        <v>40</v>
      </c>
      <c r="AQ277" s="45" t="s">
        <v>36</v>
      </c>
      <c r="AR277" s="45" t="s">
        <v>18</v>
      </c>
      <c r="AV277" s="24" t="s">
        <v>33</v>
      </c>
      <c r="BB277" s="46" t="e">
        <f>IF(K277="základní",#REF!,0)</f>
        <v>#REF!</v>
      </c>
      <c r="BC277" s="46">
        <f>IF(K277="snížená",#REF!,0)</f>
        <v>0</v>
      </c>
      <c r="BD277" s="46">
        <f>IF(K277="zákl. přenesená",#REF!,0)</f>
        <v>0</v>
      </c>
      <c r="BE277" s="46">
        <f>IF(K277="sníž. přenesená",#REF!,0)</f>
        <v>0</v>
      </c>
      <c r="BF277" s="46">
        <f>IF(K277="nulová",#REF!,0)</f>
        <v>0</v>
      </c>
      <c r="BG277" s="24" t="s">
        <v>17</v>
      </c>
      <c r="BH277" s="46" t="e">
        <f>ROUND(#REF!*H277,2)</f>
        <v>#REF!</v>
      </c>
      <c r="BI277" s="24" t="s">
        <v>40</v>
      </c>
      <c r="BJ277" s="45" t="s">
        <v>776</v>
      </c>
    </row>
    <row r="278" spans="2:62" s="4" customFormat="1" ht="142.15" customHeight="1" x14ac:dyDescent="0.2">
      <c r="B278" s="3"/>
      <c r="C278" s="36" t="s">
        <v>777</v>
      </c>
      <c r="D278" s="36" t="s">
        <v>36</v>
      </c>
      <c r="E278" s="37" t="s">
        <v>778</v>
      </c>
      <c r="F278" s="38" t="s">
        <v>779</v>
      </c>
      <c r="G278" s="39" t="s">
        <v>46</v>
      </c>
      <c r="H278" s="40">
        <v>200</v>
      </c>
      <c r="I278" s="3"/>
      <c r="J278" s="41" t="s">
        <v>0</v>
      </c>
      <c r="K278" s="42" t="s">
        <v>11</v>
      </c>
      <c r="L278" s="43">
        <v>0</v>
      </c>
      <c r="M278" s="43">
        <f t="shared" si="21"/>
        <v>0</v>
      </c>
      <c r="N278" s="43">
        <v>0</v>
      </c>
      <c r="O278" s="43">
        <f t="shared" si="22"/>
        <v>0</v>
      </c>
      <c r="P278" s="43">
        <v>0</v>
      </c>
      <c r="Q278" s="44">
        <f t="shared" si="23"/>
        <v>0</v>
      </c>
      <c r="AO278" s="45" t="s">
        <v>40</v>
      </c>
      <c r="AQ278" s="45" t="s">
        <v>36</v>
      </c>
      <c r="AR278" s="45" t="s">
        <v>18</v>
      </c>
      <c r="AV278" s="24" t="s">
        <v>33</v>
      </c>
      <c r="BB278" s="46" t="e">
        <f>IF(K278="základní",#REF!,0)</f>
        <v>#REF!</v>
      </c>
      <c r="BC278" s="46">
        <f>IF(K278="snížená",#REF!,0)</f>
        <v>0</v>
      </c>
      <c r="BD278" s="46">
        <f>IF(K278="zákl. přenesená",#REF!,0)</f>
        <v>0</v>
      </c>
      <c r="BE278" s="46">
        <f>IF(K278="sníž. přenesená",#REF!,0)</f>
        <v>0</v>
      </c>
      <c r="BF278" s="46">
        <f>IF(K278="nulová",#REF!,0)</f>
        <v>0</v>
      </c>
      <c r="BG278" s="24" t="s">
        <v>17</v>
      </c>
      <c r="BH278" s="46" t="e">
        <f>ROUND(#REF!*H278,2)</f>
        <v>#REF!</v>
      </c>
      <c r="BI278" s="24" t="s">
        <v>40</v>
      </c>
      <c r="BJ278" s="45" t="s">
        <v>780</v>
      </c>
    </row>
    <row r="279" spans="2:62" s="4" customFormat="1" ht="142.15" customHeight="1" x14ac:dyDescent="0.2">
      <c r="B279" s="3"/>
      <c r="C279" s="36" t="s">
        <v>781</v>
      </c>
      <c r="D279" s="36" t="s">
        <v>36</v>
      </c>
      <c r="E279" s="37" t="s">
        <v>782</v>
      </c>
      <c r="F279" s="38" t="s">
        <v>783</v>
      </c>
      <c r="G279" s="39" t="s">
        <v>46</v>
      </c>
      <c r="H279" s="40">
        <v>200</v>
      </c>
      <c r="I279" s="3"/>
      <c r="J279" s="41" t="s">
        <v>0</v>
      </c>
      <c r="K279" s="42" t="s">
        <v>11</v>
      </c>
      <c r="L279" s="43">
        <v>0</v>
      </c>
      <c r="M279" s="43">
        <f t="shared" si="21"/>
        <v>0</v>
      </c>
      <c r="N279" s="43">
        <v>0</v>
      </c>
      <c r="O279" s="43">
        <f t="shared" si="22"/>
        <v>0</v>
      </c>
      <c r="P279" s="43">
        <v>0</v>
      </c>
      <c r="Q279" s="44">
        <f t="shared" si="23"/>
        <v>0</v>
      </c>
      <c r="AO279" s="45" t="s">
        <v>40</v>
      </c>
      <c r="AQ279" s="45" t="s">
        <v>36</v>
      </c>
      <c r="AR279" s="45" t="s">
        <v>18</v>
      </c>
      <c r="AV279" s="24" t="s">
        <v>33</v>
      </c>
      <c r="BB279" s="46" t="e">
        <f>IF(K279="základní",#REF!,0)</f>
        <v>#REF!</v>
      </c>
      <c r="BC279" s="46">
        <f>IF(K279="snížená",#REF!,0)</f>
        <v>0</v>
      </c>
      <c r="BD279" s="46">
        <f>IF(K279="zákl. přenesená",#REF!,0)</f>
        <v>0</v>
      </c>
      <c r="BE279" s="46">
        <f>IF(K279="sníž. přenesená",#REF!,0)</f>
        <v>0</v>
      </c>
      <c r="BF279" s="46">
        <f>IF(K279="nulová",#REF!,0)</f>
        <v>0</v>
      </c>
      <c r="BG279" s="24" t="s">
        <v>17</v>
      </c>
      <c r="BH279" s="46" t="e">
        <f>ROUND(#REF!*H279,2)</f>
        <v>#REF!</v>
      </c>
      <c r="BI279" s="24" t="s">
        <v>40</v>
      </c>
      <c r="BJ279" s="45" t="s">
        <v>784</v>
      </c>
    </row>
    <row r="280" spans="2:62" s="4" customFormat="1" ht="142.15" customHeight="1" x14ac:dyDescent="0.2">
      <c r="B280" s="3"/>
      <c r="C280" s="36" t="s">
        <v>785</v>
      </c>
      <c r="D280" s="36" t="s">
        <v>36</v>
      </c>
      <c r="E280" s="37" t="s">
        <v>786</v>
      </c>
      <c r="F280" s="38" t="s">
        <v>787</v>
      </c>
      <c r="G280" s="39" t="s">
        <v>46</v>
      </c>
      <c r="H280" s="40">
        <v>200</v>
      </c>
      <c r="I280" s="3"/>
      <c r="J280" s="41" t="s">
        <v>0</v>
      </c>
      <c r="K280" s="42" t="s">
        <v>11</v>
      </c>
      <c r="L280" s="43">
        <v>0</v>
      </c>
      <c r="M280" s="43">
        <f t="shared" si="21"/>
        <v>0</v>
      </c>
      <c r="N280" s="43">
        <v>0</v>
      </c>
      <c r="O280" s="43">
        <f t="shared" si="22"/>
        <v>0</v>
      </c>
      <c r="P280" s="43">
        <v>0</v>
      </c>
      <c r="Q280" s="44">
        <f t="shared" si="23"/>
        <v>0</v>
      </c>
      <c r="AO280" s="45" t="s">
        <v>40</v>
      </c>
      <c r="AQ280" s="45" t="s">
        <v>36</v>
      </c>
      <c r="AR280" s="45" t="s">
        <v>18</v>
      </c>
      <c r="AV280" s="24" t="s">
        <v>33</v>
      </c>
      <c r="BB280" s="46" t="e">
        <f>IF(K280="základní",#REF!,0)</f>
        <v>#REF!</v>
      </c>
      <c r="BC280" s="46">
        <f>IF(K280="snížená",#REF!,0)</f>
        <v>0</v>
      </c>
      <c r="BD280" s="46">
        <f>IF(K280="zákl. přenesená",#REF!,0)</f>
        <v>0</v>
      </c>
      <c r="BE280" s="46">
        <f>IF(K280="sníž. přenesená",#REF!,0)</f>
        <v>0</v>
      </c>
      <c r="BF280" s="46">
        <f>IF(K280="nulová",#REF!,0)</f>
        <v>0</v>
      </c>
      <c r="BG280" s="24" t="s">
        <v>17</v>
      </c>
      <c r="BH280" s="46" t="e">
        <f>ROUND(#REF!*H280,2)</f>
        <v>#REF!</v>
      </c>
      <c r="BI280" s="24" t="s">
        <v>40</v>
      </c>
      <c r="BJ280" s="45" t="s">
        <v>788</v>
      </c>
    </row>
    <row r="281" spans="2:62" s="4" customFormat="1" ht="142.15" customHeight="1" x14ac:dyDescent="0.2">
      <c r="B281" s="3"/>
      <c r="C281" s="36" t="s">
        <v>789</v>
      </c>
      <c r="D281" s="36" t="s">
        <v>36</v>
      </c>
      <c r="E281" s="37" t="s">
        <v>790</v>
      </c>
      <c r="F281" s="38" t="s">
        <v>791</v>
      </c>
      <c r="G281" s="39" t="s">
        <v>46</v>
      </c>
      <c r="H281" s="40">
        <v>200</v>
      </c>
      <c r="I281" s="3"/>
      <c r="J281" s="41" t="s">
        <v>0</v>
      </c>
      <c r="K281" s="42" t="s">
        <v>11</v>
      </c>
      <c r="L281" s="43">
        <v>0</v>
      </c>
      <c r="M281" s="43">
        <f t="shared" si="21"/>
        <v>0</v>
      </c>
      <c r="N281" s="43">
        <v>0</v>
      </c>
      <c r="O281" s="43">
        <f t="shared" si="22"/>
        <v>0</v>
      </c>
      <c r="P281" s="43">
        <v>0</v>
      </c>
      <c r="Q281" s="44">
        <f t="shared" si="23"/>
        <v>0</v>
      </c>
      <c r="AO281" s="45" t="s">
        <v>40</v>
      </c>
      <c r="AQ281" s="45" t="s">
        <v>36</v>
      </c>
      <c r="AR281" s="45" t="s">
        <v>18</v>
      </c>
      <c r="AV281" s="24" t="s">
        <v>33</v>
      </c>
      <c r="BB281" s="46" t="e">
        <f>IF(K281="základní",#REF!,0)</f>
        <v>#REF!</v>
      </c>
      <c r="BC281" s="46">
        <f>IF(K281="snížená",#REF!,0)</f>
        <v>0</v>
      </c>
      <c r="BD281" s="46">
        <f>IF(K281="zákl. přenesená",#REF!,0)</f>
        <v>0</v>
      </c>
      <c r="BE281" s="46">
        <f>IF(K281="sníž. přenesená",#REF!,0)</f>
        <v>0</v>
      </c>
      <c r="BF281" s="46">
        <f>IF(K281="nulová",#REF!,0)</f>
        <v>0</v>
      </c>
      <c r="BG281" s="24" t="s">
        <v>17</v>
      </c>
      <c r="BH281" s="46" t="e">
        <f>ROUND(#REF!*H281,2)</f>
        <v>#REF!</v>
      </c>
      <c r="BI281" s="24" t="s">
        <v>40</v>
      </c>
      <c r="BJ281" s="45" t="s">
        <v>792</v>
      </c>
    </row>
    <row r="282" spans="2:62" s="4" customFormat="1" ht="142.15" customHeight="1" x14ac:dyDescent="0.2">
      <c r="B282" s="3"/>
      <c r="C282" s="36" t="s">
        <v>793</v>
      </c>
      <c r="D282" s="36" t="s">
        <v>36</v>
      </c>
      <c r="E282" s="37" t="s">
        <v>794</v>
      </c>
      <c r="F282" s="38" t="s">
        <v>795</v>
      </c>
      <c r="G282" s="39" t="s">
        <v>46</v>
      </c>
      <c r="H282" s="40">
        <v>200</v>
      </c>
      <c r="I282" s="3"/>
      <c r="J282" s="41" t="s">
        <v>0</v>
      </c>
      <c r="K282" s="42" t="s">
        <v>11</v>
      </c>
      <c r="L282" s="43">
        <v>0</v>
      </c>
      <c r="M282" s="43">
        <f t="shared" si="21"/>
        <v>0</v>
      </c>
      <c r="N282" s="43">
        <v>0</v>
      </c>
      <c r="O282" s="43">
        <f t="shared" si="22"/>
        <v>0</v>
      </c>
      <c r="P282" s="43">
        <v>0</v>
      </c>
      <c r="Q282" s="44">
        <f t="shared" si="23"/>
        <v>0</v>
      </c>
      <c r="AO282" s="45" t="s">
        <v>40</v>
      </c>
      <c r="AQ282" s="45" t="s">
        <v>36</v>
      </c>
      <c r="AR282" s="45" t="s">
        <v>18</v>
      </c>
      <c r="AV282" s="24" t="s">
        <v>33</v>
      </c>
      <c r="BB282" s="46" t="e">
        <f>IF(K282="základní",#REF!,0)</f>
        <v>#REF!</v>
      </c>
      <c r="BC282" s="46">
        <f>IF(K282="snížená",#REF!,0)</f>
        <v>0</v>
      </c>
      <c r="BD282" s="46">
        <f>IF(K282="zákl. přenesená",#REF!,0)</f>
        <v>0</v>
      </c>
      <c r="BE282" s="46">
        <f>IF(K282="sníž. přenesená",#REF!,0)</f>
        <v>0</v>
      </c>
      <c r="BF282" s="46">
        <f>IF(K282="nulová",#REF!,0)</f>
        <v>0</v>
      </c>
      <c r="BG282" s="24" t="s">
        <v>17</v>
      </c>
      <c r="BH282" s="46" t="e">
        <f>ROUND(#REF!*H282,2)</f>
        <v>#REF!</v>
      </c>
      <c r="BI282" s="24" t="s">
        <v>40</v>
      </c>
      <c r="BJ282" s="45" t="s">
        <v>796</v>
      </c>
    </row>
    <row r="283" spans="2:62" s="4" customFormat="1" ht="142.15" customHeight="1" x14ac:dyDescent="0.2">
      <c r="B283" s="3"/>
      <c r="C283" s="36" t="s">
        <v>797</v>
      </c>
      <c r="D283" s="36" t="s">
        <v>36</v>
      </c>
      <c r="E283" s="37" t="s">
        <v>798</v>
      </c>
      <c r="F283" s="38" t="s">
        <v>799</v>
      </c>
      <c r="G283" s="39" t="s">
        <v>46</v>
      </c>
      <c r="H283" s="40">
        <v>200</v>
      </c>
      <c r="I283" s="3"/>
      <c r="J283" s="41" t="s">
        <v>0</v>
      </c>
      <c r="K283" s="42" t="s">
        <v>11</v>
      </c>
      <c r="L283" s="43">
        <v>0</v>
      </c>
      <c r="M283" s="43">
        <f t="shared" si="21"/>
        <v>0</v>
      </c>
      <c r="N283" s="43">
        <v>0</v>
      </c>
      <c r="O283" s="43">
        <f t="shared" si="22"/>
        <v>0</v>
      </c>
      <c r="P283" s="43">
        <v>0</v>
      </c>
      <c r="Q283" s="44">
        <f t="shared" si="23"/>
        <v>0</v>
      </c>
      <c r="AO283" s="45" t="s">
        <v>40</v>
      </c>
      <c r="AQ283" s="45" t="s">
        <v>36</v>
      </c>
      <c r="AR283" s="45" t="s">
        <v>18</v>
      </c>
      <c r="AV283" s="24" t="s">
        <v>33</v>
      </c>
      <c r="BB283" s="46" t="e">
        <f>IF(K283="základní",#REF!,0)</f>
        <v>#REF!</v>
      </c>
      <c r="BC283" s="46">
        <f>IF(K283="snížená",#REF!,0)</f>
        <v>0</v>
      </c>
      <c r="BD283" s="46">
        <f>IF(K283="zákl. přenesená",#REF!,0)</f>
        <v>0</v>
      </c>
      <c r="BE283" s="46">
        <f>IF(K283="sníž. přenesená",#REF!,0)</f>
        <v>0</v>
      </c>
      <c r="BF283" s="46">
        <f>IF(K283="nulová",#REF!,0)</f>
        <v>0</v>
      </c>
      <c r="BG283" s="24" t="s">
        <v>17</v>
      </c>
      <c r="BH283" s="46" t="e">
        <f>ROUND(#REF!*H283,2)</f>
        <v>#REF!</v>
      </c>
      <c r="BI283" s="24" t="s">
        <v>40</v>
      </c>
      <c r="BJ283" s="45" t="s">
        <v>800</v>
      </c>
    </row>
    <row r="284" spans="2:62" s="4" customFormat="1" ht="90" customHeight="1" x14ac:dyDescent="0.2">
      <c r="B284" s="3"/>
      <c r="C284" s="36" t="s">
        <v>801</v>
      </c>
      <c r="D284" s="36" t="s">
        <v>36</v>
      </c>
      <c r="E284" s="37" t="s">
        <v>802</v>
      </c>
      <c r="F284" s="38" t="s">
        <v>803</v>
      </c>
      <c r="G284" s="39" t="s">
        <v>804</v>
      </c>
      <c r="H284" s="40">
        <v>5</v>
      </c>
      <c r="I284" s="3"/>
      <c r="J284" s="41" t="s">
        <v>0</v>
      </c>
      <c r="K284" s="42" t="s">
        <v>11</v>
      </c>
      <c r="L284" s="43">
        <v>0</v>
      </c>
      <c r="M284" s="43">
        <f t="shared" si="21"/>
        <v>0</v>
      </c>
      <c r="N284" s="43">
        <v>0</v>
      </c>
      <c r="O284" s="43">
        <f t="shared" si="22"/>
        <v>0</v>
      </c>
      <c r="P284" s="43">
        <v>0</v>
      </c>
      <c r="Q284" s="44">
        <f t="shared" si="23"/>
        <v>0</v>
      </c>
      <c r="AO284" s="45" t="s">
        <v>40</v>
      </c>
      <c r="AQ284" s="45" t="s">
        <v>36</v>
      </c>
      <c r="AR284" s="45" t="s">
        <v>18</v>
      </c>
      <c r="AV284" s="24" t="s">
        <v>33</v>
      </c>
      <c r="BB284" s="46" t="e">
        <f>IF(K284="základní",#REF!,0)</f>
        <v>#REF!</v>
      </c>
      <c r="BC284" s="46">
        <f>IF(K284="snížená",#REF!,0)</f>
        <v>0</v>
      </c>
      <c r="BD284" s="46">
        <f>IF(K284="zákl. přenesená",#REF!,0)</f>
        <v>0</v>
      </c>
      <c r="BE284" s="46">
        <f>IF(K284="sníž. přenesená",#REF!,0)</f>
        <v>0</v>
      </c>
      <c r="BF284" s="46">
        <f>IF(K284="nulová",#REF!,0)</f>
        <v>0</v>
      </c>
      <c r="BG284" s="24" t="s">
        <v>17</v>
      </c>
      <c r="BH284" s="46" t="e">
        <f>ROUND(#REF!*H284,2)</f>
        <v>#REF!</v>
      </c>
      <c r="BI284" s="24" t="s">
        <v>40</v>
      </c>
      <c r="BJ284" s="45" t="s">
        <v>805</v>
      </c>
    </row>
    <row r="285" spans="2:62" s="4" customFormat="1" ht="19.5" x14ac:dyDescent="0.2">
      <c r="B285" s="3"/>
      <c r="D285" s="47" t="s">
        <v>42</v>
      </c>
      <c r="F285" s="48" t="s">
        <v>806</v>
      </c>
      <c r="I285" s="3"/>
      <c r="J285" s="49"/>
      <c r="Q285" s="50"/>
      <c r="AQ285" s="24" t="s">
        <v>42</v>
      </c>
      <c r="AR285" s="24" t="s">
        <v>18</v>
      </c>
    </row>
    <row r="286" spans="2:62" s="4" customFormat="1" ht="90" customHeight="1" x14ac:dyDescent="0.2">
      <c r="B286" s="3"/>
      <c r="C286" s="36" t="s">
        <v>807</v>
      </c>
      <c r="D286" s="36" t="s">
        <v>36</v>
      </c>
      <c r="E286" s="37" t="s">
        <v>808</v>
      </c>
      <c r="F286" s="38" t="s">
        <v>809</v>
      </c>
      <c r="G286" s="39" t="s">
        <v>804</v>
      </c>
      <c r="H286" s="40">
        <v>5</v>
      </c>
      <c r="I286" s="3"/>
      <c r="J286" s="41" t="s">
        <v>0</v>
      </c>
      <c r="K286" s="42" t="s">
        <v>11</v>
      </c>
      <c r="L286" s="43">
        <v>0</v>
      </c>
      <c r="M286" s="43">
        <f>L286*H286</f>
        <v>0</v>
      </c>
      <c r="N286" s="43">
        <v>0</v>
      </c>
      <c r="O286" s="43">
        <f>N286*H286</f>
        <v>0</v>
      </c>
      <c r="P286" s="43">
        <v>0</v>
      </c>
      <c r="Q286" s="44">
        <f>P286*H286</f>
        <v>0</v>
      </c>
      <c r="AO286" s="45" t="s">
        <v>40</v>
      </c>
      <c r="AQ286" s="45" t="s">
        <v>36</v>
      </c>
      <c r="AR286" s="45" t="s">
        <v>18</v>
      </c>
      <c r="AV286" s="24" t="s">
        <v>33</v>
      </c>
      <c r="BB286" s="46" t="e">
        <f>IF(K286="základní",#REF!,0)</f>
        <v>#REF!</v>
      </c>
      <c r="BC286" s="46">
        <f>IF(K286="snížená",#REF!,0)</f>
        <v>0</v>
      </c>
      <c r="BD286" s="46">
        <f>IF(K286="zákl. přenesená",#REF!,0)</f>
        <v>0</v>
      </c>
      <c r="BE286" s="46">
        <f>IF(K286="sníž. přenesená",#REF!,0)</f>
        <v>0</v>
      </c>
      <c r="BF286" s="46">
        <f>IF(K286="nulová",#REF!,0)</f>
        <v>0</v>
      </c>
      <c r="BG286" s="24" t="s">
        <v>17</v>
      </c>
      <c r="BH286" s="46" t="e">
        <f>ROUND(#REF!*H286,2)</f>
        <v>#REF!</v>
      </c>
      <c r="BI286" s="24" t="s">
        <v>40</v>
      </c>
      <c r="BJ286" s="45" t="s">
        <v>810</v>
      </c>
    </row>
    <row r="287" spans="2:62" s="4" customFormat="1" ht="19.5" x14ac:dyDescent="0.2">
      <c r="B287" s="3"/>
      <c r="D287" s="47" t="s">
        <v>42</v>
      </c>
      <c r="F287" s="48" t="s">
        <v>806</v>
      </c>
      <c r="I287" s="3"/>
      <c r="J287" s="49"/>
      <c r="Q287" s="50"/>
      <c r="AQ287" s="24" t="s">
        <v>42</v>
      </c>
      <c r="AR287" s="24" t="s">
        <v>18</v>
      </c>
    </row>
    <row r="288" spans="2:62" s="4" customFormat="1" ht="90" customHeight="1" x14ac:dyDescent="0.2">
      <c r="B288" s="3"/>
      <c r="C288" s="36" t="s">
        <v>811</v>
      </c>
      <c r="D288" s="36" t="s">
        <v>36</v>
      </c>
      <c r="E288" s="37" t="s">
        <v>812</v>
      </c>
      <c r="F288" s="38" t="s">
        <v>813</v>
      </c>
      <c r="G288" s="39" t="s">
        <v>804</v>
      </c>
      <c r="H288" s="40">
        <v>10</v>
      </c>
      <c r="I288" s="3"/>
      <c r="J288" s="41" t="s">
        <v>0</v>
      </c>
      <c r="K288" s="42" t="s">
        <v>11</v>
      </c>
      <c r="L288" s="43">
        <v>0</v>
      </c>
      <c r="M288" s="43">
        <f>L288*H288</f>
        <v>0</v>
      </c>
      <c r="N288" s="43">
        <v>0</v>
      </c>
      <c r="O288" s="43">
        <f>N288*H288</f>
        <v>0</v>
      </c>
      <c r="P288" s="43">
        <v>0</v>
      </c>
      <c r="Q288" s="44">
        <f>P288*H288</f>
        <v>0</v>
      </c>
      <c r="AO288" s="45" t="s">
        <v>40</v>
      </c>
      <c r="AQ288" s="45" t="s">
        <v>36</v>
      </c>
      <c r="AR288" s="45" t="s">
        <v>18</v>
      </c>
      <c r="AV288" s="24" t="s">
        <v>33</v>
      </c>
      <c r="BB288" s="46" t="e">
        <f>IF(K288="základní",#REF!,0)</f>
        <v>#REF!</v>
      </c>
      <c r="BC288" s="46">
        <f>IF(K288="snížená",#REF!,0)</f>
        <v>0</v>
      </c>
      <c r="BD288" s="46">
        <f>IF(K288="zákl. přenesená",#REF!,0)</f>
        <v>0</v>
      </c>
      <c r="BE288" s="46">
        <f>IF(K288="sníž. přenesená",#REF!,0)</f>
        <v>0</v>
      </c>
      <c r="BF288" s="46">
        <f>IF(K288="nulová",#REF!,0)</f>
        <v>0</v>
      </c>
      <c r="BG288" s="24" t="s">
        <v>17</v>
      </c>
      <c r="BH288" s="46" t="e">
        <f>ROUND(#REF!*H288,2)</f>
        <v>#REF!</v>
      </c>
      <c r="BI288" s="24" t="s">
        <v>40</v>
      </c>
      <c r="BJ288" s="45" t="s">
        <v>814</v>
      </c>
    </row>
    <row r="289" spans="2:62" s="4" customFormat="1" ht="19.5" x14ac:dyDescent="0.2">
      <c r="B289" s="3"/>
      <c r="D289" s="47" t="s">
        <v>42</v>
      </c>
      <c r="F289" s="48" t="s">
        <v>806</v>
      </c>
      <c r="I289" s="3"/>
      <c r="J289" s="49"/>
      <c r="Q289" s="50"/>
      <c r="AQ289" s="24" t="s">
        <v>42</v>
      </c>
      <c r="AR289" s="24" t="s">
        <v>18</v>
      </c>
    </row>
    <row r="290" spans="2:62" s="4" customFormat="1" ht="90" customHeight="1" x14ac:dyDescent="0.2">
      <c r="B290" s="3"/>
      <c r="C290" s="36" t="s">
        <v>815</v>
      </c>
      <c r="D290" s="36" t="s">
        <v>36</v>
      </c>
      <c r="E290" s="37" t="s">
        <v>816</v>
      </c>
      <c r="F290" s="38" t="s">
        <v>817</v>
      </c>
      <c r="G290" s="39" t="s">
        <v>804</v>
      </c>
      <c r="H290" s="40">
        <v>10</v>
      </c>
      <c r="I290" s="3"/>
      <c r="J290" s="41" t="s">
        <v>0</v>
      </c>
      <c r="K290" s="42" t="s">
        <v>11</v>
      </c>
      <c r="L290" s="43">
        <v>0</v>
      </c>
      <c r="M290" s="43">
        <f>L290*H290</f>
        <v>0</v>
      </c>
      <c r="N290" s="43">
        <v>0</v>
      </c>
      <c r="O290" s="43">
        <f>N290*H290</f>
        <v>0</v>
      </c>
      <c r="P290" s="43">
        <v>0</v>
      </c>
      <c r="Q290" s="44">
        <f>P290*H290</f>
        <v>0</v>
      </c>
      <c r="AO290" s="45" t="s">
        <v>40</v>
      </c>
      <c r="AQ290" s="45" t="s">
        <v>36</v>
      </c>
      <c r="AR290" s="45" t="s">
        <v>18</v>
      </c>
      <c r="AV290" s="24" t="s">
        <v>33</v>
      </c>
      <c r="BB290" s="46" t="e">
        <f>IF(K290="základní",#REF!,0)</f>
        <v>#REF!</v>
      </c>
      <c r="BC290" s="46">
        <f>IF(K290="snížená",#REF!,0)</f>
        <v>0</v>
      </c>
      <c r="BD290" s="46">
        <f>IF(K290="zákl. přenesená",#REF!,0)</f>
        <v>0</v>
      </c>
      <c r="BE290" s="46">
        <f>IF(K290="sníž. přenesená",#REF!,0)</f>
        <v>0</v>
      </c>
      <c r="BF290" s="46">
        <f>IF(K290="nulová",#REF!,0)</f>
        <v>0</v>
      </c>
      <c r="BG290" s="24" t="s">
        <v>17</v>
      </c>
      <c r="BH290" s="46" t="e">
        <f>ROUND(#REF!*H290,2)</f>
        <v>#REF!</v>
      </c>
      <c r="BI290" s="24" t="s">
        <v>40</v>
      </c>
      <c r="BJ290" s="45" t="s">
        <v>818</v>
      </c>
    </row>
    <row r="291" spans="2:62" s="4" customFormat="1" ht="19.5" x14ac:dyDescent="0.2">
      <c r="B291" s="3"/>
      <c r="D291" s="47" t="s">
        <v>42</v>
      </c>
      <c r="F291" s="48" t="s">
        <v>806</v>
      </c>
      <c r="I291" s="3"/>
      <c r="J291" s="49"/>
      <c r="Q291" s="50"/>
      <c r="AQ291" s="24" t="s">
        <v>42</v>
      </c>
      <c r="AR291" s="24" t="s">
        <v>18</v>
      </c>
    </row>
    <row r="292" spans="2:62" s="4" customFormat="1" ht="90" customHeight="1" x14ac:dyDescent="0.2">
      <c r="B292" s="3"/>
      <c r="C292" s="36" t="s">
        <v>819</v>
      </c>
      <c r="D292" s="36" t="s">
        <v>36</v>
      </c>
      <c r="E292" s="37" t="s">
        <v>820</v>
      </c>
      <c r="F292" s="38" t="s">
        <v>821</v>
      </c>
      <c r="G292" s="39" t="s">
        <v>804</v>
      </c>
      <c r="H292" s="40">
        <v>10</v>
      </c>
      <c r="I292" s="3"/>
      <c r="J292" s="41" t="s">
        <v>0</v>
      </c>
      <c r="K292" s="42" t="s">
        <v>11</v>
      </c>
      <c r="L292" s="43">
        <v>0</v>
      </c>
      <c r="M292" s="43">
        <f>L292*H292</f>
        <v>0</v>
      </c>
      <c r="N292" s="43">
        <v>0</v>
      </c>
      <c r="O292" s="43">
        <f>N292*H292</f>
        <v>0</v>
      </c>
      <c r="P292" s="43">
        <v>0</v>
      </c>
      <c r="Q292" s="44">
        <f>P292*H292</f>
        <v>0</v>
      </c>
      <c r="AO292" s="45" t="s">
        <v>40</v>
      </c>
      <c r="AQ292" s="45" t="s">
        <v>36</v>
      </c>
      <c r="AR292" s="45" t="s">
        <v>18</v>
      </c>
      <c r="AV292" s="24" t="s">
        <v>33</v>
      </c>
      <c r="BB292" s="46" t="e">
        <f>IF(K292="základní",#REF!,0)</f>
        <v>#REF!</v>
      </c>
      <c r="BC292" s="46">
        <f>IF(K292="snížená",#REF!,0)</f>
        <v>0</v>
      </c>
      <c r="BD292" s="46">
        <f>IF(K292="zákl. přenesená",#REF!,0)</f>
        <v>0</v>
      </c>
      <c r="BE292" s="46">
        <f>IF(K292="sníž. přenesená",#REF!,0)</f>
        <v>0</v>
      </c>
      <c r="BF292" s="46">
        <f>IF(K292="nulová",#REF!,0)</f>
        <v>0</v>
      </c>
      <c r="BG292" s="24" t="s">
        <v>17</v>
      </c>
      <c r="BH292" s="46" t="e">
        <f>ROUND(#REF!*H292,2)</f>
        <v>#REF!</v>
      </c>
      <c r="BI292" s="24" t="s">
        <v>40</v>
      </c>
      <c r="BJ292" s="45" t="s">
        <v>822</v>
      </c>
    </row>
    <row r="293" spans="2:62" s="4" customFormat="1" ht="19.5" x14ac:dyDescent="0.2">
      <c r="B293" s="3"/>
      <c r="D293" s="47" t="s">
        <v>42</v>
      </c>
      <c r="F293" s="48" t="s">
        <v>806</v>
      </c>
      <c r="I293" s="3"/>
      <c r="J293" s="49"/>
      <c r="Q293" s="50"/>
      <c r="AQ293" s="24" t="s">
        <v>42</v>
      </c>
      <c r="AR293" s="24" t="s">
        <v>18</v>
      </c>
    </row>
    <row r="294" spans="2:62" s="4" customFormat="1" ht="101.25" customHeight="1" x14ac:dyDescent="0.2">
      <c r="B294" s="3"/>
      <c r="C294" s="36" t="s">
        <v>823</v>
      </c>
      <c r="D294" s="36" t="s">
        <v>36</v>
      </c>
      <c r="E294" s="37" t="s">
        <v>824</v>
      </c>
      <c r="F294" s="38" t="s">
        <v>825</v>
      </c>
      <c r="G294" s="39" t="s">
        <v>804</v>
      </c>
      <c r="H294" s="40">
        <v>10</v>
      </c>
      <c r="I294" s="3"/>
      <c r="J294" s="41" t="s">
        <v>0</v>
      </c>
      <c r="K294" s="42" t="s">
        <v>11</v>
      </c>
      <c r="L294" s="43">
        <v>0</v>
      </c>
      <c r="M294" s="43">
        <f>L294*H294</f>
        <v>0</v>
      </c>
      <c r="N294" s="43">
        <v>0</v>
      </c>
      <c r="O294" s="43">
        <f>N294*H294</f>
        <v>0</v>
      </c>
      <c r="P294" s="43">
        <v>0</v>
      </c>
      <c r="Q294" s="44">
        <f>P294*H294</f>
        <v>0</v>
      </c>
      <c r="AO294" s="45" t="s">
        <v>40</v>
      </c>
      <c r="AQ294" s="45" t="s">
        <v>36</v>
      </c>
      <c r="AR294" s="45" t="s">
        <v>18</v>
      </c>
      <c r="AV294" s="24" t="s">
        <v>33</v>
      </c>
      <c r="BB294" s="46" t="e">
        <f>IF(K294="základní",#REF!,0)</f>
        <v>#REF!</v>
      </c>
      <c r="BC294" s="46">
        <f>IF(K294="snížená",#REF!,0)</f>
        <v>0</v>
      </c>
      <c r="BD294" s="46">
        <f>IF(K294="zákl. přenesená",#REF!,0)</f>
        <v>0</v>
      </c>
      <c r="BE294" s="46">
        <f>IF(K294="sníž. přenesená",#REF!,0)</f>
        <v>0</v>
      </c>
      <c r="BF294" s="46">
        <f>IF(K294="nulová",#REF!,0)</f>
        <v>0</v>
      </c>
      <c r="BG294" s="24" t="s">
        <v>17</v>
      </c>
      <c r="BH294" s="46" t="e">
        <f>ROUND(#REF!*H294,2)</f>
        <v>#REF!</v>
      </c>
      <c r="BI294" s="24" t="s">
        <v>40</v>
      </c>
      <c r="BJ294" s="45" t="s">
        <v>826</v>
      </c>
    </row>
    <row r="295" spans="2:62" s="4" customFormat="1" ht="19.5" x14ac:dyDescent="0.2">
      <c r="B295" s="3"/>
      <c r="D295" s="47" t="s">
        <v>42</v>
      </c>
      <c r="F295" s="48" t="s">
        <v>806</v>
      </c>
      <c r="I295" s="3"/>
      <c r="J295" s="49"/>
      <c r="Q295" s="50"/>
      <c r="AQ295" s="24" t="s">
        <v>42</v>
      </c>
      <c r="AR295" s="24" t="s">
        <v>18</v>
      </c>
    </row>
    <row r="296" spans="2:62" s="4" customFormat="1" ht="66.75" customHeight="1" x14ac:dyDescent="0.2">
      <c r="B296" s="3"/>
      <c r="C296" s="36" t="s">
        <v>827</v>
      </c>
      <c r="D296" s="36" t="s">
        <v>36</v>
      </c>
      <c r="E296" s="37" t="s">
        <v>828</v>
      </c>
      <c r="F296" s="38" t="s">
        <v>829</v>
      </c>
      <c r="G296" s="39" t="s">
        <v>46</v>
      </c>
      <c r="H296" s="40">
        <v>100</v>
      </c>
      <c r="I296" s="3"/>
      <c r="J296" s="41" t="s">
        <v>0</v>
      </c>
      <c r="K296" s="42" t="s">
        <v>11</v>
      </c>
      <c r="L296" s="43">
        <v>0</v>
      </c>
      <c r="M296" s="43">
        <f>L296*H296</f>
        <v>0</v>
      </c>
      <c r="N296" s="43">
        <v>0</v>
      </c>
      <c r="O296" s="43">
        <f>N296*H296</f>
        <v>0</v>
      </c>
      <c r="P296" s="43">
        <v>0</v>
      </c>
      <c r="Q296" s="44">
        <f>P296*H296</f>
        <v>0</v>
      </c>
      <c r="AO296" s="45" t="s">
        <v>40</v>
      </c>
      <c r="AQ296" s="45" t="s">
        <v>36</v>
      </c>
      <c r="AR296" s="45" t="s">
        <v>18</v>
      </c>
      <c r="AV296" s="24" t="s">
        <v>33</v>
      </c>
      <c r="BB296" s="46" t="e">
        <f>IF(K296="základní",#REF!,0)</f>
        <v>#REF!</v>
      </c>
      <c r="BC296" s="46">
        <f>IF(K296="snížená",#REF!,0)</f>
        <v>0</v>
      </c>
      <c r="BD296" s="46">
        <f>IF(K296="zákl. přenesená",#REF!,0)</f>
        <v>0</v>
      </c>
      <c r="BE296" s="46">
        <f>IF(K296="sníž. přenesená",#REF!,0)</f>
        <v>0</v>
      </c>
      <c r="BF296" s="46">
        <f>IF(K296="nulová",#REF!,0)</f>
        <v>0</v>
      </c>
      <c r="BG296" s="24" t="s">
        <v>17</v>
      </c>
      <c r="BH296" s="46" t="e">
        <f>ROUND(#REF!*H296,2)</f>
        <v>#REF!</v>
      </c>
      <c r="BI296" s="24" t="s">
        <v>40</v>
      </c>
      <c r="BJ296" s="45" t="s">
        <v>830</v>
      </c>
    </row>
    <row r="297" spans="2:62" s="4" customFormat="1" ht="39" x14ac:dyDescent="0.2">
      <c r="B297" s="3"/>
      <c r="D297" s="47" t="s">
        <v>42</v>
      </c>
      <c r="F297" s="48" t="s">
        <v>831</v>
      </c>
      <c r="I297" s="3"/>
      <c r="J297" s="49"/>
      <c r="Q297" s="50"/>
      <c r="AQ297" s="24" t="s">
        <v>42</v>
      </c>
      <c r="AR297" s="24" t="s">
        <v>18</v>
      </c>
    </row>
    <row r="298" spans="2:62" s="4" customFormat="1" ht="66.75" customHeight="1" x14ac:dyDescent="0.2">
      <c r="B298" s="3"/>
      <c r="C298" s="36" t="s">
        <v>832</v>
      </c>
      <c r="D298" s="36" t="s">
        <v>36</v>
      </c>
      <c r="E298" s="37" t="s">
        <v>833</v>
      </c>
      <c r="F298" s="38" t="s">
        <v>834</v>
      </c>
      <c r="G298" s="39" t="s">
        <v>46</v>
      </c>
      <c r="H298" s="40">
        <v>100</v>
      </c>
      <c r="I298" s="3"/>
      <c r="J298" s="41" t="s">
        <v>0</v>
      </c>
      <c r="K298" s="42" t="s">
        <v>11</v>
      </c>
      <c r="L298" s="43">
        <v>0</v>
      </c>
      <c r="M298" s="43">
        <f>L298*H298</f>
        <v>0</v>
      </c>
      <c r="N298" s="43">
        <v>0</v>
      </c>
      <c r="O298" s="43">
        <f>N298*H298</f>
        <v>0</v>
      </c>
      <c r="P298" s="43">
        <v>0</v>
      </c>
      <c r="Q298" s="44">
        <f>P298*H298</f>
        <v>0</v>
      </c>
      <c r="AO298" s="45" t="s">
        <v>40</v>
      </c>
      <c r="AQ298" s="45" t="s">
        <v>36</v>
      </c>
      <c r="AR298" s="45" t="s">
        <v>18</v>
      </c>
      <c r="AV298" s="24" t="s">
        <v>33</v>
      </c>
      <c r="BB298" s="46" t="e">
        <f>IF(K298="základní",#REF!,0)</f>
        <v>#REF!</v>
      </c>
      <c r="BC298" s="46">
        <f>IF(K298="snížená",#REF!,0)</f>
        <v>0</v>
      </c>
      <c r="BD298" s="46">
        <f>IF(K298="zákl. přenesená",#REF!,0)</f>
        <v>0</v>
      </c>
      <c r="BE298" s="46">
        <f>IF(K298="sníž. přenesená",#REF!,0)</f>
        <v>0</v>
      </c>
      <c r="BF298" s="46">
        <f>IF(K298="nulová",#REF!,0)</f>
        <v>0</v>
      </c>
      <c r="BG298" s="24" t="s">
        <v>17</v>
      </c>
      <c r="BH298" s="46" t="e">
        <f>ROUND(#REF!*H298,2)</f>
        <v>#REF!</v>
      </c>
      <c r="BI298" s="24" t="s">
        <v>40</v>
      </c>
      <c r="BJ298" s="45" t="s">
        <v>835</v>
      </c>
    </row>
    <row r="299" spans="2:62" s="4" customFormat="1" ht="39" x14ac:dyDescent="0.2">
      <c r="B299" s="3"/>
      <c r="D299" s="47" t="s">
        <v>42</v>
      </c>
      <c r="F299" s="48" t="s">
        <v>831</v>
      </c>
      <c r="I299" s="3"/>
      <c r="J299" s="49"/>
      <c r="Q299" s="50"/>
      <c r="AQ299" s="24" t="s">
        <v>42</v>
      </c>
      <c r="AR299" s="24" t="s">
        <v>18</v>
      </c>
    </row>
    <row r="300" spans="2:62" s="4" customFormat="1" ht="66.75" customHeight="1" x14ac:dyDescent="0.2">
      <c r="B300" s="3"/>
      <c r="C300" s="36" t="s">
        <v>836</v>
      </c>
      <c r="D300" s="36" t="s">
        <v>36</v>
      </c>
      <c r="E300" s="37" t="s">
        <v>837</v>
      </c>
      <c r="F300" s="38" t="s">
        <v>838</v>
      </c>
      <c r="G300" s="39" t="s">
        <v>46</v>
      </c>
      <c r="H300" s="40">
        <v>100</v>
      </c>
      <c r="I300" s="3"/>
      <c r="J300" s="41" t="s">
        <v>0</v>
      </c>
      <c r="K300" s="42" t="s">
        <v>11</v>
      </c>
      <c r="L300" s="43">
        <v>0</v>
      </c>
      <c r="M300" s="43">
        <f>L300*H300</f>
        <v>0</v>
      </c>
      <c r="N300" s="43">
        <v>0</v>
      </c>
      <c r="O300" s="43">
        <f>N300*H300</f>
        <v>0</v>
      </c>
      <c r="P300" s="43">
        <v>0</v>
      </c>
      <c r="Q300" s="44">
        <f>P300*H300</f>
        <v>0</v>
      </c>
      <c r="AO300" s="45" t="s">
        <v>40</v>
      </c>
      <c r="AQ300" s="45" t="s">
        <v>36</v>
      </c>
      <c r="AR300" s="45" t="s">
        <v>18</v>
      </c>
      <c r="AV300" s="24" t="s">
        <v>33</v>
      </c>
      <c r="BB300" s="46" t="e">
        <f>IF(K300="základní",#REF!,0)</f>
        <v>#REF!</v>
      </c>
      <c r="BC300" s="46">
        <f>IF(K300="snížená",#REF!,0)</f>
        <v>0</v>
      </c>
      <c r="BD300" s="46">
        <f>IF(K300="zákl. přenesená",#REF!,0)</f>
        <v>0</v>
      </c>
      <c r="BE300" s="46">
        <f>IF(K300="sníž. přenesená",#REF!,0)</f>
        <v>0</v>
      </c>
      <c r="BF300" s="46">
        <f>IF(K300="nulová",#REF!,0)</f>
        <v>0</v>
      </c>
      <c r="BG300" s="24" t="s">
        <v>17</v>
      </c>
      <c r="BH300" s="46" t="e">
        <f>ROUND(#REF!*H300,2)</f>
        <v>#REF!</v>
      </c>
      <c r="BI300" s="24" t="s">
        <v>40</v>
      </c>
      <c r="BJ300" s="45" t="s">
        <v>839</v>
      </c>
    </row>
    <row r="301" spans="2:62" s="4" customFormat="1" ht="39" x14ac:dyDescent="0.2">
      <c r="B301" s="3"/>
      <c r="D301" s="47" t="s">
        <v>42</v>
      </c>
      <c r="F301" s="48" t="s">
        <v>831</v>
      </c>
      <c r="I301" s="3"/>
      <c r="J301" s="49"/>
      <c r="Q301" s="50"/>
      <c r="AQ301" s="24" t="s">
        <v>42</v>
      </c>
      <c r="AR301" s="24" t="s">
        <v>18</v>
      </c>
    </row>
    <row r="302" spans="2:62" s="4" customFormat="1" ht="66.75" customHeight="1" x14ac:dyDescent="0.2">
      <c r="B302" s="3"/>
      <c r="C302" s="36" t="s">
        <v>840</v>
      </c>
      <c r="D302" s="36" t="s">
        <v>36</v>
      </c>
      <c r="E302" s="37" t="s">
        <v>841</v>
      </c>
      <c r="F302" s="38" t="s">
        <v>842</v>
      </c>
      <c r="G302" s="39" t="s">
        <v>46</v>
      </c>
      <c r="H302" s="40">
        <v>100</v>
      </c>
      <c r="I302" s="3"/>
      <c r="J302" s="41" t="s">
        <v>0</v>
      </c>
      <c r="K302" s="42" t="s">
        <v>11</v>
      </c>
      <c r="L302" s="43">
        <v>0</v>
      </c>
      <c r="M302" s="43">
        <f>L302*H302</f>
        <v>0</v>
      </c>
      <c r="N302" s="43">
        <v>0</v>
      </c>
      <c r="O302" s="43">
        <f>N302*H302</f>
        <v>0</v>
      </c>
      <c r="P302" s="43">
        <v>0</v>
      </c>
      <c r="Q302" s="44">
        <f>P302*H302</f>
        <v>0</v>
      </c>
      <c r="AO302" s="45" t="s">
        <v>40</v>
      </c>
      <c r="AQ302" s="45" t="s">
        <v>36</v>
      </c>
      <c r="AR302" s="45" t="s">
        <v>18</v>
      </c>
      <c r="AV302" s="24" t="s">
        <v>33</v>
      </c>
      <c r="BB302" s="46" t="e">
        <f>IF(K302="základní",#REF!,0)</f>
        <v>#REF!</v>
      </c>
      <c r="BC302" s="46">
        <f>IF(K302="snížená",#REF!,0)</f>
        <v>0</v>
      </c>
      <c r="BD302" s="46">
        <f>IF(K302="zákl. přenesená",#REF!,0)</f>
        <v>0</v>
      </c>
      <c r="BE302" s="46">
        <f>IF(K302="sníž. přenesená",#REF!,0)</f>
        <v>0</v>
      </c>
      <c r="BF302" s="46">
        <f>IF(K302="nulová",#REF!,0)</f>
        <v>0</v>
      </c>
      <c r="BG302" s="24" t="s">
        <v>17</v>
      </c>
      <c r="BH302" s="46" t="e">
        <f>ROUND(#REF!*H302,2)</f>
        <v>#REF!</v>
      </c>
      <c r="BI302" s="24" t="s">
        <v>40</v>
      </c>
      <c r="BJ302" s="45" t="s">
        <v>843</v>
      </c>
    </row>
    <row r="303" spans="2:62" s="4" customFormat="1" ht="39" x14ac:dyDescent="0.2">
      <c r="B303" s="3"/>
      <c r="D303" s="47" t="s">
        <v>42</v>
      </c>
      <c r="F303" s="48" t="s">
        <v>831</v>
      </c>
      <c r="I303" s="3"/>
      <c r="J303" s="49"/>
      <c r="Q303" s="50"/>
      <c r="AQ303" s="24" t="s">
        <v>42</v>
      </c>
      <c r="AR303" s="24" t="s">
        <v>18</v>
      </c>
    </row>
    <row r="304" spans="2:62" s="4" customFormat="1" ht="66.75" customHeight="1" x14ac:dyDescent="0.2">
      <c r="B304" s="3"/>
      <c r="C304" s="36" t="s">
        <v>844</v>
      </c>
      <c r="D304" s="36" t="s">
        <v>36</v>
      </c>
      <c r="E304" s="37" t="s">
        <v>845</v>
      </c>
      <c r="F304" s="38" t="s">
        <v>846</v>
      </c>
      <c r="G304" s="39" t="s">
        <v>46</v>
      </c>
      <c r="H304" s="40">
        <v>100</v>
      </c>
      <c r="I304" s="3"/>
      <c r="J304" s="41" t="s">
        <v>0</v>
      </c>
      <c r="K304" s="42" t="s">
        <v>11</v>
      </c>
      <c r="L304" s="43">
        <v>0</v>
      </c>
      <c r="M304" s="43">
        <f>L304*H304</f>
        <v>0</v>
      </c>
      <c r="N304" s="43">
        <v>0</v>
      </c>
      <c r="O304" s="43">
        <f>N304*H304</f>
        <v>0</v>
      </c>
      <c r="P304" s="43">
        <v>0</v>
      </c>
      <c r="Q304" s="44">
        <f>P304*H304</f>
        <v>0</v>
      </c>
      <c r="AO304" s="45" t="s">
        <v>40</v>
      </c>
      <c r="AQ304" s="45" t="s">
        <v>36</v>
      </c>
      <c r="AR304" s="45" t="s">
        <v>18</v>
      </c>
      <c r="AV304" s="24" t="s">
        <v>33</v>
      </c>
      <c r="BB304" s="46" t="e">
        <f>IF(K304="základní",#REF!,0)</f>
        <v>#REF!</v>
      </c>
      <c r="BC304" s="46">
        <f>IF(K304="snížená",#REF!,0)</f>
        <v>0</v>
      </c>
      <c r="BD304" s="46">
        <f>IF(K304="zákl. přenesená",#REF!,0)</f>
        <v>0</v>
      </c>
      <c r="BE304" s="46">
        <f>IF(K304="sníž. přenesená",#REF!,0)</f>
        <v>0</v>
      </c>
      <c r="BF304" s="46">
        <f>IF(K304="nulová",#REF!,0)</f>
        <v>0</v>
      </c>
      <c r="BG304" s="24" t="s">
        <v>17</v>
      </c>
      <c r="BH304" s="46" t="e">
        <f>ROUND(#REF!*H304,2)</f>
        <v>#REF!</v>
      </c>
      <c r="BI304" s="24" t="s">
        <v>40</v>
      </c>
      <c r="BJ304" s="45" t="s">
        <v>847</v>
      </c>
    </row>
    <row r="305" spans="2:62" s="4" customFormat="1" ht="39" x14ac:dyDescent="0.2">
      <c r="B305" s="3"/>
      <c r="D305" s="47" t="s">
        <v>42</v>
      </c>
      <c r="F305" s="48" t="s">
        <v>831</v>
      </c>
      <c r="I305" s="3"/>
      <c r="J305" s="49"/>
      <c r="Q305" s="50"/>
      <c r="AQ305" s="24" t="s">
        <v>42</v>
      </c>
      <c r="AR305" s="24" t="s">
        <v>18</v>
      </c>
    </row>
    <row r="306" spans="2:62" s="4" customFormat="1" ht="66.75" customHeight="1" x14ac:dyDescent="0.2">
      <c r="B306" s="3"/>
      <c r="C306" s="36" t="s">
        <v>848</v>
      </c>
      <c r="D306" s="36" t="s">
        <v>36</v>
      </c>
      <c r="E306" s="37" t="s">
        <v>849</v>
      </c>
      <c r="F306" s="38" t="s">
        <v>850</v>
      </c>
      <c r="G306" s="39" t="s">
        <v>46</v>
      </c>
      <c r="H306" s="40">
        <v>100</v>
      </c>
      <c r="I306" s="3"/>
      <c r="J306" s="41" t="s">
        <v>0</v>
      </c>
      <c r="K306" s="42" t="s">
        <v>11</v>
      </c>
      <c r="L306" s="43">
        <v>0</v>
      </c>
      <c r="M306" s="43">
        <f>L306*H306</f>
        <v>0</v>
      </c>
      <c r="N306" s="43">
        <v>0</v>
      </c>
      <c r="O306" s="43">
        <f>N306*H306</f>
        <v>0</v>
      </c>
      <c r="P306" s="43">
        <v>0</v>
      </c>
      <c r="Q306" s="44">
        <f>P306*H306</f>
        <v>0</v>
      </c>
      <c r="AO306" s="45" t="s">
        <v>40</v>
      </c>
      <c r="AQ306" s="45" t="s">
        <v>36</v>
      </c>
      <c r="AR306" s="45" t="s">
        <v>18</v>
      </c>
      <c r="AV306" s="24" t="s">
        <v>33</v>
      </c>
      <c r="BB306" s="46" t="e">
        <f>IF(K306="základní",#REF!,0)</f>
        <v>#REF!</v>
      </c>
      <c r="BC306" s="46">
        <f>IF(K306="snížená",#REF!,0)</f>
        <v>0</v>
      </c>
      <c r="BD306" s="46">
        <f>IF(K306="zákl. přenesená",#REF!,0)</f>
        <v>0</v>
      </c>
      <c r="BE306" s="46">
        <f>IF(K306="sníž. přenesená",#REF!,0)</f>
        <v>0</v>
      </c>
      <c r="BF306" s="46">
        <f>IF(K306="nulová",#REF!,0)</f>
        <v>0</v>
      </c>
      <c r="BG306" s="24" t="s">
        <v>17</v>
      </c>
      <c r="BH306" s="46" t="e">
        <f>ROUND(#REF!*H306,2)</f>
        <v>#REF!</v>
      </c>
      <c r="BI306" s="24" t="s">
        <v>40</v>
      </c>
      <c r="BJ306" s="45" t="s">
        <v>851</v>
      </c>
    </row>
    <row r="307" spans="2:62" s="4" customFormat="1" ht="39" x14ac:dyDescent="0.2">
      <c r="B307" s="3"/>
      <c r="D307" s="47" t="s">
        <v>42</v>
      </c>
      <c r="F307" s="48" t="s">
        <v>831</v>
      </c>
      <c r="I307" s="3"/>
      <c r="J307" s="49"/>
      <c r="Q307" s="50"/>
      <c r="AQ307" s="24" t="s">
        <v>42</v>
      </c>
      <c r="AR307" s="24" t="s">
        <v>18</v>
      </c>
    </row>
    <row r="308" spans="2:62" s="4" customFormat="1" ht="66.75" customHeight="1" x14ac:dyDescent="0.2">
      <c r="B308" s="3"/>
      <c r="C308" s="36" t="s">
        <v>852</v>
      </c>
      <c r="D308" s="36" t="s">
        <v>36</v>
      </c>
      <c r="E308" s="37" t="s">
        <v>853</v>
      </c>
      <c r="F308" s="38" t="s">
        <v>854</v>
      </c>
      <c r="G308" s="39" t="s">
        <v>46</v>
      </c>
      <c r="H308" s="40">
        <v>100</v>
      </c>
      <c r="I308" s="3"/>
      <c r="J308" s="41" t="s">
        <v>0</v>
      </c>
      <c r="K308" s="42" t="s">
        <v>11</v>
      </c>
      <c r="L308" s="43">
        <v>0</v>
      </c>
      <c r="M308" s="43">
        <f>L308*H308</f>
        <v>0</v>
      </c>
      <c r="N308" s="43">
        <v>0</v>
      </c>
      <c r="O308" s="43">
        <f>N308*H308</f>
        <v>0</v>
      </c>
      <c r="P308" s="43">
        <v>0</v>
      </c>
      <c r="Q308" s="44">
        <f>P308*H308</f>
        <v>0</v>
      </c>
      <c r="AO308" s="45" t="s">
        <v>40</v>
      </c>
      <c r="AQ308" s="45" t="s">
        <v>36</v>
      </c>
      <c r="AR308" s="45" t="s">
        <v>18</v>
      </c>
      <c r="AV308" s="24" t="s">
        <v>33</v>
      </c>
      <c r="BB308" s="46" t="e">
        <f>IF(K308="základní",#REF!,0)</f>
        <v>#REF!</v>
      </c>
      <c r="BC308" s="46">
        <f>IF(K308="snížená",#REF!,0)</f>
        <v>0</v>
      </c>
      <c r="BD308" s="46">
        <f>IF(K308="zákl. přenesená",#REF!,0)</f>
        <v>0</v>
      </c>
      <c r="BE308" s="46">
        <f>IF(K308="sníž. přenesená",#REF!,0)</f>
        <v>0</v>
      </c>
      <c r="BF308" s="46">
        <f>IF(K308="nulová",#REF!,0)</f>
        <v>0</v>
      </c>
      <c r="BG308" s="24" t="s">
        <v>17</v>
      </c>
      <c r="BH308" s="46" t="e">
        <f>ROUND(#REF!*H308,2)</f>
        <v>#REF!</v>
      </c>
      <c r="BI308" s="24" t="s">
        <v>40</v>
      </c>
      <c r="BJ308" s="45" t="s">
        <v>855</v>
      </c>
    </row>
    <row r="309" spans="2:62" s="4" customFormat="1" ht="39" x14ac:dyDescent="0.2">
      <c r="B309" s="3"/>
      <c r="D309" s="47" t="s">
        <v>42</v>
      </c>
      <c r="F309" s="48" t="s">
        <v>831</v>
      </c>
      <c r="I309" s="3"/>
      <c r="J309" s="49"/>
      <c r="Q309" s="50"/>
      <c r="AQ309" s="24" t="s">
        <v>42</v>
      </c>
      <c r="AR309" s="24" t="s">
        <v>18</v>
      </c>
    </row>
    <row r="310" spans="2:62" s="4" customFormat="1" ht="66.75" customHeight="1" x14ac:dyDescent="0.2">
      <c r="B310" s="3"/>
      <c r="C310" s="36" t="s">
        <v>856</v>
      </c>
      <c r="D310" s="36" t="s">
        <v>36</v>
      </c>
      <c r="E310" s="37" t="s">
        <v>857</v>
      </c>
      <c r="F310" s="38" t="s">
        <v>858</v>
      </c>
      <c r="G310" s="39" t="s">
        <v>46</v>
      </c>
      <c r="H310" s="40">
        <v>100</v>
      </c>
      <c r="I310" s="3"/>
      <c r="J310" s="41" t="s">
        <v>0</v>
      </c>
      <c r="K310" s="42" t="s">
        <v>11</v>
      </c>
      <c r="L310" s="43">
        <v>0</v>
      </c>
      <c r="M310" s="43">
        <f>L310*H310</f>
        <v>0</v>
      </c>
      <c r="N310" s="43">
        <v>0</v>
      </c>
      <c r="O310" s="43">
        <f>N310*H310</f>
        <v>0</v>
      </c>
      <c r="P310" s="43">
        <v>0</v>
      </c>
      <c r="Q310" s="44">
        <f>P310*H310</f>
        <v>0</v>
      </c>
      <c r="AO310" s="45" t="s">
        <v>40</v>
      </c>
      <c r="AQ310" s="45" t="s">
        <v>36</v>
      </c>
      <c r="AR310" s="45" t="s">
        <v>18</v>
      </c>
      <c r="AV310" s="24" t="s">
        <v>33</v>
      </c>
      <c r="BB310" s="46" t="e">
        <f>IF(K310="základní",#REF!,0)</f>
        <v>#REF!</v>
      </c>
      <c r="BC310" s="46">
        <f>IF(K310="snížená",#REF!,0)</f>
        <v>0</v>
      </c>
      <c r="BD310" s="46">
        <f>IF(K310="zákl. přenesená",#REF!,0)</f>
        <v>0</v>
      </c>
      <c r="BE310" s="46">
        <f>IF(K310="sníž. přenesená",#REF!,0)</f>
        <v>0</v>
      </c>
      <c r="BF310" s="46">
        <f>IF(K310="nulová",#REF!,0)</f>
        <v>0</v>
      </c>
      <c r="BG310" s="24" t="s">
        <v>17</v>
      </c>
      <c r="BH310" s="46" t="e">
        <f>ROUND(#REF!*H310,2)</f>
        <v>#REF!</v>
      </c>
      <c r="BI310" s="24" t="s">
        <v>40</v>
      </c>
      <c r="BJ310" s="45" t="s">
        <v>859</v>
      </c>
    </row>
    <row r="311" spans="2:62" s="4" customFormat="1" ht="39" x14ac:dyDescent="0.2">
      <c r="B311" s="3"/>
      <c r="D311" s="47" t="s">
        <v>42</v>
      </c>
      <c r="F311" s="48" t="s">
        <v>831</v>
      </c>
      <c r="I311" s="3"/>
      <c r="J311" s="49"/>
      <c r="Q311" s="50"/>
      <c r="AQ311" s="24" t="s">
        <v>42</v>
      </c>
      <c r="AR311" s="24" t="s">
        <v>18</v>
      </c>
    </row>
    <row r="312" spans="2:62" s="4" customFormat="1" ht="114.95" customHeight="1" x14ac:dyDescent="0.2">
      <c r="B312" s="3"/>
      <c r="C312" s="36" t="s">
        <v>860</v>
      </c>
      <c r="D312" s="36" t="s">
        <v>36</v>
      </c>
      <c r="E312" s="37" t="s">
        <v>861</v>
      </c>
      <c r="F312" s="38" t="s">
        <v>862</v>
      </c>
      <c r="G312" s="39" t="s">
        <v>46</v>
      </c>
      <c r="H312" s="40">
        <v>100</v>
      </c>
      <c r="I312" s="3"/>
      <c r="J312" s="41" t="s">
        <v>0</v>
      </c>
      <c r="K312" s="42" t="s">
        <v>11</v>
      </c>
      <c r="L312" s="43">
        <v>0</v>
      </c>
      <c r="M312" s="43">
        <f>L312*H312</f>
        <v>0</v>
      </c>
      <c r="N312" s="43">
        <v>0</v>
      </c>
      <c r="O312" s="43">
        <f>N312*H312</f>
        <v>0</v>
      </c>
      <c r="P312" s="43">
        <v>0</v>
      </c>
      <c r="Q312" s="44">
        <f>P312*H312</f>
        <v>0</v>
      </c>
      <c r="AO312" s="45" t="s">
        <v>40</v>
      </c>
      <c r="AQ312" s="45" t="s">
        <v>36</v>
      </c>
      <c r="AR312" s="45" t="s">
        <v>18</v>
      </c>
      <c r="AV312" s="24" t="s">
        <v>33</v>
      </c>
      <c r="BB312" s="46" t="e">
        <f>IF(K312="základní",#REF!,0)</f>
        <v>#REF!</v>
      </c>
      <c r="BC312" s="46">
        <f>IF(K312="snížená",#REF!,0)</f>
        <v>0</v>
      </c>
      <c r="BD312" s="46">
        <f>IF(K312="zákl. přenesená",#REF!,0)</f>
        <v>0</v>
      </c>
      <c r="BE312" s="46">
        <f>IF(K312="sníž. přenesená",#REF!,0)</f>
        <v>0</v>
      </c>
      <c r="BF312" s="46">
        <f>IF(K312="nulová",#REF!,0)</f>
        <v>0</v>
      </c>
      <c r="BG312" s="24" t="s">
        <v>17</v>
      </c>
      <c r="BH312" s="46" t="e">
        <f>ROUND(#REF!*H312,2)</f>
        <v>#REF!</v>
      </c>
      <c r="BI312" s="24" t="s">
        <v>40</v>
      </c>
      <c r="BJ312" s="45" t="s">
        <v>863</v>
      </c>
    </row>
    <row r="313" spans="2:62" s="4" customFormat="1" ht="39" x14ac:dyDescent="0.2">
      <c r="B313" s="3"/>
      <c r="D313" s="47" t="s">
        <v>42</v>
      </c>
      <c r="F313" s="48" t="s">
        <v>864</v>
      </c>
      <c r="I313" s="3"/>
      <c r="J313" s="49"/>
      <c r="Q313" s="50"/>
      <c r="AQ313" s="24" t="s">
        <v>42</v>
      </c>
      <c r="AR313" s="24" t="s">
        <v>18</v>
      </c>
    </row>
    <row r="314" spans="2:62" s="4" customFormat="1" ht="111.75" customHeight="1" x14ac:dyDescent="0.2">
      <c r="B314" s="3"/>
      <c r="C314" s="36" t="s">
        <v>865</v>
      </c>
      <c r="D314" s="36" t="s">
        <v>36</v>
      </c>
      <c r="E314" s="37" t="s">
        <v>866</v>
      </c>
      <c r="F314" s="38" t="s">
        <v>867</v>
      </c>
      <c r="G314" s="39" t="s">
        <v>46</v>
      </c>
      <c r="H314" s="40">
        <v>100</v>
      </c>
      <c r="I314" s="3"/>
      <c r="J314" s="41" t="s">
        <v>0</v>
      </c>
      <c r="K314" s="42" t="s">
        <v>11</v>
      </c>
      <c r="L314" s="43">
        <v>0</v>
      </c>
      <c r="M314" s="43">
        <f>L314*H314</f>
        <v>0</v>
      </c>
      <c r="N314" s="43">
        <v>0</v>
      </c>
      <c r="O314" s="43">
        <f>N314*H314</f>
        <v>0</v>
      </c>
      <c r="P314" s="43">
        <v>0</v>
      </c>
      <c r="Q314" s="44">
        <f>P314*H314</f>
        <v>0</v>
      </c>
      <c r="AO314" s="45" t="s">
        <v>40</v>
      </c>
      <c r="AQ314" s="45" t="s">
        <v>36</v>
      </c>
      <c r="AR314" s="45" t="s">
        <v>18</v>
      </c>
      <c r="AV314" s="24" t="s">
        <v>33</v>
      </c>
      <c r="BB314" s="46" t="e">
        <f>IF(K314="základní",#REF!,0)</f>
        <v>#REF!</v>
      </c>
      <c r="BC314" s="46">
        <f>IF(K314="snížená",#REF!,0)</f>
        <v>0</v>
      </c>
      <c r="BD314" s="46">
        <f>IF(K314="zákl. přenesená",#REF!,0)</f>
        <v>0</v>
      </c>
      <c r="BE314" s="46">
        <f>IF(K314="sníž. přenesená",#REF!,0)</f>
        <v>0</v>
      </c>
      <c r="BF314" s="46">
        <f>IF(K314="nulová",#REF!,0)</f>
        <v>0</v>
      </c>
      <c r="BG314" s="24" t="s">
        <v>17</v>
      </c>
      <c r="BH314" s="46" t="e">
        <f>ROUND(#REF!*H314,2)</f>
        <v>#REF!</v>
      </c>
      <c r="BI314" s="24" t="s">
        <v>40</v>
      </c>
      <c r="BJ314" s="45" t="s">
        <v>868</v>
      </c>
    </row>
    <row r="315" spans="2:62" s="4" customFormat="1" ht="39" x14ac:dyDescent="0.2">
      <c r="B315" s="3"/>
      <c r="D315" s="47" t="s">
        <v>42</v>
      </c>
      <c r="F315" s="48" t="s">
        <v>864</v>
      </c>
      <c r="I315" s="3"/>
      <c r="J315" s="49"/>
      <c r="Q315" s="50"/>
      <c r="AQ315" s="24" t="s">
        <v>42</v>
      </c>
      <c r="AR315" s="24" t="s">
        <v>18</v>
      </c>
    </row>
    <row r="316" spans="2:62" s="4" customFormat="1" ht="111.75" customHeight="1" x14ac:dyDescent="0.2">
      <c r="B316" s="3"/>
      <c r="C316" s="36" t="s">
        <v>869</v>
      </c>
      <c r="D316" s="36" t="s">
        <v>36</v>
      </c>
      <c r="E316" s="37" t="s">
        <v>870</v>
      </c>
      <c r="F316" s="38" t="s">
        <v>871</v>
      </c>
      <c r="G316" s="39" t="s">
        <v>46</v>
      </c>
      <c r="H316" s="40">
        <v>100</v>
      </c>
      <c r="I316" s="3"/>
      <c r="J316" s="41" t="s">
        <v>0</v>
      </c>
      <c r="K316" s="42" t="s">
        <v>11</v>
      </c>
      <c r="L316" s="43">
        <v>0</v>
      </c>
      <c r="M316" s="43">
        <f>L316*H316</f>
        <v>0</v>
      </c>
      <c r="N316" s="43">
        <v>0</v>
      </c>
      <c r="O316" s="43">
        <f>N316*H316</f>
        <v>0</v>
      </c>
      <c r="P316" s="43">
        <v>0</v>
      </c>
      <c r="Q316" s="44">
        <f>P316*H316</f>
        <v>0</v>
      </c>
      <c r="AO316" s="45" t="s">
        <v>40</v>
      </c>
      <c r="AQ316" s="45" t="s">
        <v>36</v>
      </c>
      <c r="AR316" s="45" t="s">
        <v>18</v>
      </c>
      <c r="AV316" s="24" t="s">
        <v>33</v>
      </c>
      <c r="BB316" s="46" t="e">
        <f>IF(K316="základní",#REF!,0)</f>
        <v>#REF!</v>
      </c>
      <c r="BC316" s="46">
        <f>IF(K316="snížená",#REF!,0)</f>
        <v>0</v>
      </c>
      <c r="BD316" s="46">
        <f>IF(K316="zákl. přenesená",#REF!,0)</f>
        <v>0</v>
      </c>
      <c r="BE316" s="46">
        <f>IF(K316="sníž. přenesená",#REF!,0)</f>
        <v>0</v>
      </c>
      <c r="BF316" s="46">
        <f>IF(K316="nulová",#REF!,0)</f>
        <v>0</v>
      </c>
      <c r="BG316" s="24" t="s">
        <v>17</v>
      </c>
      <c r="BH316" s="46" t="e">
        <f>ROUND(#REF!*H316,2)</f>
        <v>#REF!</v>
      </c>
      <c r="BI316" s="24" t="s">
        <v>40</v>
      </c>
      <c r="BJ316" s="45" t="s">
        <v>872</v>
      </c>
    </row>
    <row r="317" spans="2:62" s="4" customFormat="1" ht="39" x14ac:dyDescent="0.2">
      <c r="B317" s="3"/>
      <c r="D317" s="47" t="s">
        <v>42</v>
      </c>
      <c r="F317" s="48" t="s">
        <v>864</v>
      </c>
      <c r="I317" s="3"/>
      <c r="J317" s="49"/>
      <c r="Q317" s="50"/>
      <c r="AQ317" s="24" t="s">
        <v>42</v>
      </c>
      <c r="AR317" s="24" t="s">
        <v>18</v>
      </c>
    </row>
    <row r="318" spans="2:62" s="4" customFormat="1" ht="111.75" customHeight="1" x14ac:dyDescent="0.2">
      <c r="B318" s="3"/>
      <c r="C318" s="36" t="s">
        <v>873</v>
      </c>
      <c r="D318" s="36" t="s">
        <v>36</v>
      </c>
      <c r="E318" s="37" t="s">
        <v>874</v>
      </c>
      <c r="F318" s="38" t="s">
        <v>875</v>
      </c>
      <c r="G318" s="39" t="s">
        <v>46</v>
      </c>
      <c r="H318" s="40">
        <v>100</v>
      </c>
      <c r="I318" s="3"/>
      <c r="J318" s="41" t="s">
        <v>0</v>
      </c>
      <c r="K318" s="42" t="s">
        <v>11</v>
      </c>
      <c r="L318" s="43">
        <v>0</v>
      </c>
      <c r="M318" s="43">
        <f>L318*H318</f>
        <v>0</v>
      </c>
      <c r="N318" s="43">
        <v>0</v>
      </c>
      <c r="O318" s="43">
        <f>N318*H318</f>
        <v>0</v>
      </c>
      <c r="P318" s="43">
        <v>0</v>
      </c>
      <c r="Q318" s="44">
        <f>P318*H318</f>
        <v>0</v>
      </c>
      <c r="AO318" s="45" t="s">
        <v>40</v>
      </c>
      <c r="AQ318" s="45" t="s">
        <v>36</v>
      </c>
      <c r="AR318" s="45" t="s">
        <v>18</v>
      </c>
      <c r="AV318" s="24" t="s">
        <v>33</v>
      </c>
      <c r="BB318" s="46" t="e">
        <f>IF(K318="základní",#REF!,0)</f>
        <v>#REF!</v>
      </c>
      <c r="BC318" s="46">
        <f>IF(K318="snížená",#REF!,0)</f>
        <v>0</v>
      </c>
      <c r="BD318" s="46">
        <f>IF(K318="zákl. přenesená",#REF!,0)</f>
        <v>0</v>
      </c>
      <c r="BE318" s="46">
        <f>IF(K318="sníž. přenesená",#REF!,0)</f>
        <v>0</v>
      </c>
      <c r="BF318" s="46">
        <f>IF(K318="nulová",#REF!,0)</f>
        <v>0</v>
      </c>
      <c r="BG318" s="24" t="s">
        <v>17</v>
      </c>
      <c r="BH318" s="46" t="e">
        <f>ROUND(#REF!*H318,2)</f>
        <v>#REF!</v>
      </c>
      <c r="BI318" s="24" t="s">
        <v>40</v>
      </c>
      <c r="BJ318" s="45" t="s">
        <v>876</v>
      </c>
    </row>
    <row r="319" spans="2:62" s="4" customFormat="1" ht="39" x14ac:dyDescent="0.2">
      <c r="B319" s="3"/>
      <c r="D319" s="47" t="s">
        <v>42</v>
      </c>
      <c r="F319" s="48" t="s">
        <v>864</v>
      </c>
      <c r="I319" s="3"/>
      <c r="J319" s="49"/>
      <c r="Q319" s="50"/>
      <c r="AQ319" s="24" t="s">
        <v>42</v>
      </c>
      <c r="AR319" s="24" t="s">
        <v>18</v>
      </c>
    </row>
    <row r="320" spans="2:62" s="4" customFormat="1" ht="114.95" customHeight="1" x14ac:dyDescent="0.2">
      <c r="B320" s="3"/>
      <c r="C320" s="36" t="s">
        <v>877</v>
      </c>
      <c r="D320" s="36" t="s">
        <v>36</v>
      </c>
      <c r="E320" s="37" t="s">
        <v>878</v>
      </c>
      <c r="F320" s="38" t="s">
        <v>879</v>
      </c>
      <c r="G320" s="39" t="s">
        <v>46</v>
      </c>
      <c r="H320" s="40">
        <v>100</v>
      </c>
      <c r="I320" s="3"/>
      <c r="J320" s="41" t="s">
        <v>0</v>
      </c>
      <c r="K320" s="42" t="s">
        <v>11</v>
      </c>
      <c r="L320" s="43">
        <v>0</v>
      </c>
      <c r="M320" s="43">
        <f>L320*H320</f>
        <v>0</v>
      </c>
      <c r="N320" s="43">
        <v>0</v>
      </c>
      <c r="O320" s="43">
        <f>N320*H320</f>
        <v>0</v>
      </c>
      <c r="P320" s="43">
        <v>0</v>
      </c>
      <c r="Q320" s="44">
        <f>P320*H320</f>
        <v>0</v>
      </c>
      <c r="AO320" s="45" t="s">
        <v>40</v>
      </c>
      <c r="AQ320" s="45" t="s">
        <v>36</v>
      </c>
      <c r="AR320" s="45" t="s">
        <v>18</v>
      </c>
      <c r="AV320" s="24" t="s">
        <v>33</v>
      </c>
      <c r="BB320" s="46" t="e">
        <f>IF(K320="základní",#REF!,0)</f>
        <v>#REF!</v>
      </c>
      <c r="BC320" s="46">
        <f>IF(K320="snížená",#REF!,0)</f>
        <v>0</v>
      </c>
      <c r="BD320" s="46">
        <f>IF(K320="zákl. přenesená",#REF!,0)</f>
        <v>0</v>
      </c>
      <c r="BE320" s="46">
        <f>IF(K320="sníž. přenesená",#REF!,0)</f>
        <v>0</v>
      </c>
      <c r="BF320" s="46">
        <f>IF(K320="nulová",#REF!,0)</f>
        <v>0</v>
      </c>
      <c r="BG320" s="24" t="s">
        <v>17</v>
      </c>
      <c r="BH320" s="46" t="e">
        <f>ROUND(#REF!*H320,2)</f>
        <v>#REF!</v>
      </c>
      <c r="BI320" s="24" t="s">
        <v>40</v>
      </c>
      <c r="BJ320" s="45" t="s">
        <v>880</v>
      </c>
    </row>
    <row r="321" spans="2:62" s="4" customFormat="1" ht="39" x14ac:dyDescent="0.2">
      <c r="B321" s="3"/>
      <c r="D321" s="47" t="s">
        <v>42</v>
      </c>
      <c r="F321" s="48" t="s">
        <v>864</v>
      </c>
      <c r="I321" s="3"/>
      <c r="J321" s="49"/>
      <c r="Q321" s="50"/>
      <c r="AQ321" s="24" t="s">
        <v>42</v>
      </c>
      <c r="AR321" s="24" t="s">
        <v>18</v>
      </c>
    </row>
    <row r="322" spans="2:62" s="4" customFormat="1" ht="114.95" customHeight="1" x14ac:dyDescent="0.2">
      <c r="B322" s="3"/>
      <c r="C322" s="36" t="s">
        <v>881</v>
      </c>
      <c r="D322" s="36" t="s">
        <v>36</v>
      </c>
      <c r="E322" s="37" t="s">
        <v>882</v>
      </c>
      <c r="F322" s="38" t="s">
        <v>883</v>
      </c>
      <c r="G322" s="39" t="s">
        <v>46</v>
      </c>
      <c r="H322" s="40">
        <v>100</v>
      </c>
      <c r="I322" s="3"/>
      <c r="J322" s="41" t="s">
        <v>0</v>
      </c>
      <c r="K322" s="42" t="s">
        <v>11</v>
      </c>
      <c r="L322" s="43">
        <v>0</v>
      </c>
      <c r="M322" s="43">
        <f>L322*H322</f>
        <v>0</v>
      </c>
      <c r="N322" s="43">
        <v>0</v>
      </c>
      <c r="O322" s="43">
        <f>N322*H322</f>
        <v>0</v>
      </c>
      <c r="P322" s="43">
        <v>0</v>
      </c>
      <c r="Q322" s="44">
        <f>P322*H322</f>
        <v>0</v>
      </c>
      <c r="AO322" s="45" t="s">
        <v>40</v>
      </c>
      <c r="AQ322" s="45" t="s">
        <v>36</v>
      </c>
      <c r="AR322" s="45" t="s">
        <v>18</v>
      </c>
      <c r="AV322" s="24" t="s">
        <v>33</v>
      </c>
      <c r="BB322" s="46" t="e">
        <f>IF(K322="základní",#REF!,0)</f>
        <v>#REF!</v>
      </c>
      <c r="BC322" s="46">
        <f>IF(K322="snížená",#REF!,0)</f>
        <v>0</v>
      </c>
      <c r="BD322" s="46">
        <f>IF(K322="zákl. přenesená",#REF!,0)</f>
        <v>0</v>
      </c>
      <c r="BE322" s="46">
        <f>IF(K322="sníž. přenesená",#REF!,0)</f>
        <v>0</v>
      </c>
      <c r="BF322" s="46">
        <f>IF(K322="nulová",#REF!,0)</f>
        <v>0</v>
      </c>
      <c r="BG322" s="24" t="s">
        <v>17</v>
      </c>
      <c r="BH322" s="46" t="e">
        <f>ROUND(#REF!*H322,2)</f>
        <v>#REF!</v>
      </c>
      <c r="BI322" s="24" t="s">
        <v>40</v>
      </c>
      <c r="BJ322" s="45" t="s">
        <v>884</v>
      </c>
    </row>
    <row r="323" spans="2:62" s="4" customFormat="1" ht="39" x14ac:dyDescent="0.2">
      <c r="B323" s="3"/>
      <c r="D323" s="47" t="s">
        <v>42</v>
      </c>
      <c r="F323" s="48" t="s">
        <v>864</v>
      </c>
      <c r="I323" s="3"/>
      <c r="J323" s="49"/>
      <c r="Q323" s="50"/>
      <c r="AQ323" s="24" t="s">
        <v>42</v>
      </c>
      <c r="AR323" s="24" t="s">
        <v>18</v>
      </c>
    </row>
    <row r="324" spans="2:62" s="4" customFormat="1" ht="114.95" customHeight="1" x14ac:dyDescent="0.2">
      <c r="B324" s="3"/>
      <c r="C324" s="36" t="s">
        <v>885</v>
      </c>
      <c r="D324" s="36" t="s">
        <v>36</v>
      </c>
      <c r="E324" s="37" t="s">
        <v>886</v>
      </c>
      <c r="F324" s="38" t="s">
        <v>887</v>
      </c>
      <c r="G324" s="39" t="s">
        <v>46</v>
      </c>
      <c r="H324" s="40">
        <v>100</v>
      </c>
      <c r="I324" s="3"/>
      <c r="J324" s="41" t="s">
        <v>0</v>
      </c>
      <c r="K324" s="42" t="s">
        <v>11</v>
      </c>
      <c r="L324" s="43">
        <v>0</v>
      </c>
      <c r="M324" s="43">
        <f>L324*H324</f>
        <v>0</v>
      </c>
      <c r="N324" s="43">
        <v>0</v>
      </c>
      <c r="O324" s="43">
        <f>N324*H324</f>
        <v>0</v>
      </c>
      <c r="P324" s="43">
        <v>0</v>
      </c>
      <c r="Q324" s="44">
        <f>P324*H324</f>
        <v>0</v>
      </c>
      <c r="AO324" s="45" t="s">
        <v>40</v>
      </c>
      <c r="AQ324" s="45" t="s">
        <v>36</v>
      </c>
      <c r="AR324" s="45" t="s">
        <v>18</v>
      </c>
      <c r="AV324" s="24" t="s">
        <v>33</v>
      </c>
      <c r="BB324" s="46" t="e">
        <f>IF(K324="základní",#REF!,0)</f>
        <v>#REF!</v>
      </c>
      <c r="BC324" s="46">
        <f>IF(K324="snížená",#REF!,0)</f>
        <v>0</v>
      </c>
      <c r="BD324" s="46">
        <f>IF(K324="zákl. přenesená",#REF!,0)</f>
        <v>0</v>
      </c>
      <c r="BE324" s="46">
        <f>IF(K324="sníž. přenesená",#REF!,0)</f>
        <v>0</v>
      </c>
      <c r="BF324" s="46">
        <f>IF(K324="nulová",#REF!,0)</f>
        <v>0</v>
      </c>
      <c r="BG324" s="24" t="s">
        <v>17</v>
      </c>
      <c r="BH324" s="46" t="e">
        <f>ROUND(#REF!*H324,2)</f>
        <v>#REF!</v>
      </c>
      <c r="BI324" s="24" t="s">
        <v>40</v>
      </c>
      <c r="BJ324" s="45" t="s">
        <v>888</v>
      </c>
    </row>
    <row r="325" spans="2:62" s="4" customFormat="1" ht="39" x14ac:dyDescent="0.2">
      <c r="B325" s="3"/>
      <c r="D325" s="47" t="s">
        <v>42</v>
      </c>
      <c r="F325" s="48" t="s">
        <v>864</v>
      </c>
      <c r="I325" s="3"/>
      <c r="J325" s="49"/>
      <c r="Q325" s="50"/>
      <c r="AQ325" s="24" t="s">
        <v>42</v>
      </c>
      <c r="AR325" s="24" t="s">
        <v>18</v>
      </c>
    </row>
    <row r="326" spans="2:62" s="4" customFormat="1" ht="114.95" customHeight="1" x14ac:dyDescent="0.2">
      <c r="B326" s="3"/>
      <c r="C326" s="36" t="s">
        <v>889</v>
      </c>
      <c r="D326" s="36" t="s">
        <v>36</v>
      </c>
      <c r="E326" s="37" t="s">
        <v>890</v>
      </c>
      <c r="F326" s="38" t="s">
        <v>891</v>
      </c>
      <c r="G326" s="39" t="s">
        <v>46</v>
      </c>
      <c r="H326" s="40">
        <v>100</v>
      </c>
      <c r="I326" s="3"/>
      <c r="J326" s="41" t="s">
        <v>0</v>
      </c>
      <c r="K326" s="42" t="s">
        <v>11</v>
      </c>
      <c r="L326" s="43">
        <v>0</v>
      </c>
      <c r="M326" s="43">
        <f>L326*H326</f>
        <v>0</v>
      </c>
      <c r="N326" s="43">
        <v>0</v>
      </c>
      <c r="O326" s="43">
        <f>N326*H326</f>
        <v>0</v>
      </c>
      <c r="P326" s="43">
        <v>0</v>
      </c>
      <c r="Q326" s="44">
        <f>P326*H326</f>
        <v>0</v>
      </c>
      <c r="AO326" s="45" t="s">
        <v>40</v>
      </c>
      <c r="AQ326" s="45" t="s">
        <v>36</v>
      </c>
      <c r="AR326" s="45" t="s">
        <v>18</v>
      </c>
      <c r="AV326" s="24" t="s">
        <v>33</v>
      </c>
      <c r="BB326" s="46" t="e">
        <f>IF(K326="základní",#REF!,0)</f>
        <v>#REF!</v>
      </c>
      <c r="BC326" s="46">
        <f>IF(K326="snížená",#REF!,0)</f>
        <v>0</v>
      </c>
      <c r="BD326" s="46">
        <f>IF(K326="zákl. přenesená",#REF!,0)</f>
        <v>0</v>
      </c>
      <c r="BE326" s="46">
        <f>IF(K326="sníž. přenesená",#REF!,0)</f>
        <v>0</v>
      </c>
      <c r="BF326" s="46">
        <f>IF(K326="nulová",#REF!,0)</f>
        <v>0</v>
      </c>
      <c r="BG326" s="24" t="s">
        <v>17</v>
      </c>
      <c r="BH326" s="46" t="e">
        <f>ROUND(#REF!*H326,2)</f>
        <v>#REF!</v>
      </c>
      <c r="BI326" s="24" t="s">
        <v>40</v>
      </c>
      <c r="BJ326" s="45" t="s">
        <v>892</v>
      </c>
    </row>
    <row r="327" spans="2:62" s="4" customFormat="1" ht="39" x14ac:dyDescent="0.2">
      <c r="B327" s="3"/>
      <c r="D327" s="47" t="s">
        <v>42</v>
      </c>
      <c r="F327" s="48" t="s">
        <v>864</v>
      </c>
      <c r="I327" s="3"/>
      <c r="J327" s="49"/>
      <c r="Q327" s="50"/>
      <c r="AQ327" s="24" t="s">
        <v>42</v>
      </c>
      <c r="AR327" s="24" t="s">
        <v>18</v>
      </c>
    </row>
    <row r="328" spans="2:62" s="4" customFormat="1" ht="55.5" customHeight="1" x14ac:dyDescent="0.2">
      <c r="B328" s="3"/>
      <c r="C328" s="36" t="s">
        <v>893</v>
      </c>
      <c r="D328" s="36" t="s">
        <v>36</v>
      </c>
      <c r="E328" s="37" t="s">
        <v>894</v>
      </c>
      <c r="F328" s="38" t="s">
        <v>895</v>
      </c>
      <c r="G328" s="39" t="s">
        <v>85</v>
      </c>
      <c r="H328" s="40">
        <v>120</v>
      </c>
      <c r="I328" s="3"/>
      <c r="J328" s="41" t="s">
        <v>0</v>
      </c>
      <c r="K328" s="42" t="s">
        <v>11</v>
      </c>
      <c r="L328" s="43">
        <v>0</v>
      </c>
      <c r="M328" s="43">
        <f>L328*H328</f>
        <v>0</v>
      </c>
      <c r="N328" s="43">
        <v>0</v>
      </c>
      <c r="O328" s="43">
        <f>N328*H328</f>
        <v>0</v>
      </c>
      <c r="P328" s="43">
        <v>0</v>
      </c>
      <c r="Q328" s="44">
        <f>P328*H328</f>
        <v>0</v>
      </c>
      <c r="AO328" s="45" t="s">
        <v>40</v>
      </c>
      <c r="AQ328" s="45" t="s">
        <v>36</v>
      </c>
      <c r="AR328" s="45" t="s">
        <v>18</v>
      </c>
      <c r="AV328" s="24" t="s">
        <v>33</v>
      </c>
      <c r="BB328" s="46" t="e">
        <f>IF(K328="základní",#REF!,0)</f>
        <v>#REF!</v>
      </c>
      <c r="BC328" s="46">
        <f>IF(K328="snížená",#REF!,0)</f>
        <v>0</v>
      </c>
      <c r="BD328" s="46">
        <f>IF(K328="zákl. přenesená",#REF!,0)</f>
        <v>0</v>
      </c>
      <c r="BE328" s="46">
        <f>IF(K328="sníž. přenesená",#REF!,0)</f>
        <v>0</v>
      </c>
      <c r="BF328" s="46">
        <f>IF(K328="nulová",#REF!,0)</f>
        <v>0</v>
      </c>
      <c r="BG328" s="24" t="s">
        <v>17</v>
      </c>
      <c r="BH328" s="46" t="e">
        <f>ROUND(#REF!*H328,2)</f>
        <v>#REF!</v>
      </c>
      <c r="BI328" s="24" t="s">
        <v>40</v>
      </c>
      <c r="BJ328" s="45" t="s">
        <v>896</v>
      </c>
    </row>
    <row r="329" spans="2:62" s="4" customFormat="1" ht="19.5" x14ac:dyDescent="0.2">
      <c r="B329" s="3"/>
      <c r="D329" s="47" t="s">
        <v>42</v>
      </c>
      <c r="F329" s="48" t="s">
        <v>897</v>
      </c>
      <c r="I329" s="3"/>
      <c r="J329" s="49"/>
      <c r="Q329" s="50"/>
      <c r="AQ329" s="24" t="s">
        <v>42</v>
      </c>
      <c r="AR329" s="24" t="s">
        <v>18</v>
      </c>
    </row>
    <row r="330" spans="2:62" s="4" customFormat="1" ht="153.4" customHeight="1" x14ac:dyDescent="0.2">
      <c r="B330" s="3"/>
      <c r="C330" s="36" t="s">
        <v>898</v>
      </c>
      <c r="D330" s="36" t="s">
        <v>36</v>
      </c>
      <c r="E330" s="37" t="s">
        <v>899</v>
      </c>
      <c r="F330" s="38" t="s">
        <v>900</v>
      </c>
      <c r="G330" s="39" t="s">
        <v>85</v>
      </c>
      <c r="H330" s="40">
        <v>10</v>
      </c>
      <c r="I330" s="3"/>
      <c r="J330" s="41" t="s">
        <v>0</v>
      </c>
      <c r="K330" s="42" t="s">
        <v>11</v>
      </c>
      <c r="L330" s="43">
        <v>0</v>
      </c>
      <c r="M330" s="43">
        <f>L330*H330</f>
        <v>0</v>
      </c>
      <c r="N330" s="43">
        <v>0</v>
      </c>
      <c r="O330" s="43">
        <f>N330*H330</f>
        <v>0</v>
      </c>
      <c r="P330" s="43">
        <v>0</v>
      </c>
      <c r="Q330" s="44">
        <f>P330*H330</f>
        <v>0</v>
      </c>
      <c r="AO330" s="45" t="s">
        <v>40</v>
      </c>
      <c r="AQ330" s="45" t="s">
        <v>36</v>
      </c>
      <c r="AR330" s="45" t="s">
        <v>18</v>
      </c>
      <c r="AV330" s="24" t="s">
        <v>33</v>
      </c>
      <c r="BB330" s="46" t="e">
        <f>IF(K330="základní",#REF!,0)</f>
        <v>#REF!</v>
      </c>
      <c r="BC330" s="46">
        <f>IF(K330="snížená",#REF!,0)</f>
        <v>0</v>
      </c>
      <c r="BD330" s="46">
        <f>IF(K330="zákl. přenesená",#REF!,0)</f>
        <v>0</v>
      </c>
      <c r="BE330" s="46">
        <f>IF(K330="sníž. přenesená",#REF!,0)</f>
        <v>0</v>
      </c>
      <c r="BF330" s="46">
        <f>IF(K330="nulová",#REF!,0)</f>
        <v>0</v>
      </c>
      <c r="BG330" s="24" t="s">
        <v>17</v>
      </c>
      <c r="BH330" s="46" t="e">
        <f>ROUND(#REF!*H330,2)</f>
        <v>#REF!</v>
      </c>
      <c r="BI330" s="24" t="s">
        <v>40</v>
      </c>
      <c r="BJ330" s="45" t="s">
        <v>901</v>
      </c>
    </row>
    <row r="331" spans="2:62" s="4" customFormat="1" ht="19.5" x14ac:dyDescent="0.2">
      <c r="B331" s="3"/>
      <c r="D331" s="47" t="s">
        <v>42</v>
      </c>
      <c r="F331" s="48" t="s">
        <v>902</v>
      </c>
      <c r="I331" s="3"/>
      <c r="J331" s="49"/>
      <c r="Q331" s="50"/>
      <c r="AQ331" s="24" t="s">
        <v>42</v>
      </c>
      <c r="AR331" s="24" t="s">
        <v>18</v>
      </c>
    </row>
    <row r="332" spans="2:62" s="4" customFormat="1" ht="153.4" customHeight="1" x14ac:dyDescent="0.2">
      <c r="B332" s="3"/>
      <c r="C332" s="36" t="s">
        <v>903</v>
      </c>
      <c r="D332" s="36" t="s">
        <v>36</v>
      </c>
      <c r="E332" s="37" t="s">
        <v>904</v>
      </c>
      <c r="F332" s="38" t="s">
        <v>905</v>
      </c>
      <c r="G332" s="39" t="s">
        <v>85</v>
      </c>
      <c r="H332" s="40">
        <v>50</v>
      </c>
      <c r="I332" s="3"/>
      <c r="J332" s="41" t="s">
        <v>0</v>
      </c>
      <c r="K332" s="42" t="s">
        <v>11</v>
      </c>
      <c r="L332" s="43">
        <v>0</v>
      </c>
      <c r="M332" s="43">
        <f>L332*H332</f>
        <v>0</v>
      </c>
      <c r="N332" s="43">
        <v>0</v>
      </c>
      <c r="O332" s="43">
        <f>N332*H332</f>
        <v>0</v>
      </c>
      <c r="P332" s="43">
        <v>0</v>
      </c>
      <c r="Q332" s="44">
        <f>P332*H332</f>
        <v>0</v>
      </c>
      <c r="AO332" s="45" t="s">
        <v>40</v>
      </c>
      <c r="AQ332" s="45" t="s">
        <v>36</v>
      </c>
      <c r="AR332" s="45" t="s">
        <v>18</v>
      </c>
      <c r="AV332" s="24" t="s">
        <v>33</v>
      </c>
      <c r="BB332" s="46" t="e">
        <f>IF(K332="základní",#REF!,0)</f>
        <v>#REF!</v>
      </c>
      <c r="BC332" s="46">
        <f>IF(K332="snížená",#REF!,0)</f>
        <v>0</v>
      </c>
      <c r="BD332" s="46">
        <f>IF(K332="zákl. přenesená",#REF!,0)</f>
        <v>0</v>
      </c>
      <c r="BE332" s="46">
        <f>IF(K332="sníž. přenesená",#REF!,0)</f>
        <v>0</v>
      </c>
      <c r="BF332" s="46">
        <f>IF(K332="nulová",#REF!,0)</f>
        <v>0</v>
      </c>
      <c r="BG332" s="24" t="s">
        <v>17</v>
      </c>
      <c r="BH332" s="46" t="e">
        <f>ROUND(#REF!*H332,2)</f>
        <v>#REF!</v>
      </c>
      <c r="BI332" s="24" t="s">
        <v>40</v>
      </c>
      <c r="BJ332" s="45" t="s">
        <v>906</v>
      </c>
    </row>
    <row r="333" spans="2:62" s="4" customFormat="1" ht="19.5" x14ac:dyDescent="0.2">
      <c r="B333" s="3"/>
      <c r="D333" s="47" t="s">
        <v>42</v>
      </c>
      <c r="F333" s="48" t="s">
        <v>902</v>
      </c>
      <c r="I333" s="3"/>
      <c r="J333" s="49"/>
      <c r="Q333" s="50"/>
      <c r="AQ333" s="24" t="s">
        <v>42</v>
      </c>
      <c r="AR333" s="24" t="s">
        <v>18</v>
      </c>
    </row>
    <row r="334" spans="2:62" s="4" customFormat="1" ht="153.4" customHeight="1" x14ac:dyDescent="0.2">
      <c r="B334" s="3"/>
      <c r="C334" s="36" t="s">
        <v>907</v>
      </c>
      <c r="D334" s="36" t="s">
        <v>36</v>
      </c>
      <c r="E334" s="37" t="s">
        <v>908</v>
      </c>
      <c r="F334" s="38" t="s">
        <v>909</v>
      </c>
      <c r="G334" s="39" t="s">
        <v>85</v>
      </c>
      <c r="H334" s="40">
        <v>10</v>
      </c>
      <c r="I334" s="3"/>
      <c r="J334" s="41" t="s">
        <v>0</v>
      </c>
      <c r="K334" s="42" t="s">
        <v>11</v>
      </c>
      <c r="L334" s="43">
        <v>0</v>
      </c>
      <c r="M334" s="43">
        <f>L334*H334</f>
        <v>0</v>
      </c>
      <c r="N334" s="43">
        <v>0</v>
      </c>
      <c r="O334" s="43">
        <f>N334*H334</f>
        <v>0</v>
      </c>
      <c r="P334" s="43">
        <v>0</v>
      </c>
      <c r="Q334" s="44">
        <f>P334*H334</f>
        <v>0</v>
      </c>
      <c r="AO334" s="45" t="s">
        <v>40</v>
      </c>
      <c r="AQ334" s="45" t="s">
        <v>36</v>
      </c>
      <c r="AR334" s="45" t="s">
        <v>18</v>
      </c>
      <c r="AV334" s="24" t="s">
        <v>33</v>
      </c>
      <c r="BB334" s="46" t="e">
        <f>IF(K334="základní",#REF!,0)</f>
        <v>#REF!</v>
      </c>
      <c r="BC334" s="46">
        <f>IF(K334="snížená",#REF!,0)</f>
        <v>0</v>
      </c>
      <c r="BD334" s="46">
        <f>IF(K334="zákl. přenesená",#REF!,0)</f>
        <v>0</v>
      </c>
      <c r="BE334" s="46">
        <f>IF(K334="sníž. přenesená",#REF!,0)</f>
        <v>0</v>
      </c>
      <c r="BF334" s="46">
        <f>IF(K334="nulová",#REF!,0)</f>
        <v>0</v>
      </c>
      <c r="BG334" s="24" t="s">
        <v>17</v>
      </c>
      <c r="BH334" s="46" t="e">
        <f>ROUND(#REF!*H334,2)</f>
        <v>#REF!</v>
      </c>
      <c r="BI334" s="24" t="s">
        <v>40</v>
      </c>
      <c r="BJ334" s="45" t="s">
        <v>910</v>
      </c>
    </row>
    <row r="335" spans="2:62" s="4" customFormat="1" ht="19.5" x14ac:dyDescent="0.2">
      <c r="B335" s="3"/>
      <c r="D335" s="47" t="s">
        <v>42</v>
      </c>
      <c r="F335" s="48" t="s">
        <v>902</v>
      </c>
      <c r="I335" s="3"/>
      <c r="J335" s="49"/>
      <c r="Q335" s="50"/>
      <c r="AQ335" s="24" t="s">
        <v>42</v>
      </c>
      <c r="AR335" s="24" t="s">
        <v>18</v>
      </c>
    </row>
    <row r="336" spans="2:62" s="4" customFormat="1" ht="153.4" customHeight="1" x14ac:dyDescent="0.2">
      <c r="B336" s="3"/>
      <c r="C336" s="36" t="s">
        <v>911</v>
      </c>
      <c r="D336" s="36" t="s">
        <v>36</v>
      </c>
      <c r="E336" s="37" t="s">
        <v>912</v>
      </c>
      <c r="F336" s="38" t="s">
        <v>913</v>
      </c>
      <c r="G336" s="39" t="s">
        <v>85</v>
      </c>
      <c r="H336" s="40">
        <v>30</v>
      </c>
      <c r="I336" s="3"/>
      <c r="J336" s="41" t="s">
        <v>0</v>
      </c>
      <c r="K336" s="42" t="s">
        <v>11</v>
      </c>
      <c r="L336" s="43">
        <v>0</v>
      </c>
      <c r="M336" s="43">
        <f>L336*H336</f>
        <v>0</v>
      </c>
      <c r="N336" s="43">
        <v>0</v>
      </c>
      <c r="O336" s="43">
        <f>N336*H336</f>
        <v>0</v>
      </c>
      <c r="P336" s="43">
        <v>0</v>
      </c>
      <c r="Q336" s="44">
        <f>P336*H336</f>
        <v>0</v>
      </c>
      <c r="AO336" s="45" t="s">
        <v>40</v>
      </c>
      <c r="AQ336" s="45" t="s">
        <v>36</v>
      </c>
      <c r="AR336" s="45" t="s">
        <v>18</v>
      </c>
      <c r="AV336" s="24" t="s">
        <v>33</v>
      </c>
      <c r="BB336" s="46" t="e">
        <f>IF(K336="základní",#REF!,0)</f>
        <v>#REF!</v>
      </c>
      <c r="BC336" s="46">
        <f>IF(K336="snížená",#REF!,0)</f>
        <v>0</v>
      </c>
      <c r="BD336" s="46">
        <f>IF(K336="zákl. přenesená",#REF!,0)</f>
        <v>0</v>
      </c>
      <c r="BE336" s="46">
        <f>IF(K336="sníž. přenesená",#REF!,0)</f>
        <v>0</v>
      </c>
      <c r="BF336" s="46">
        <f>IF(K336="nulová",#REF!,0)</f>
        <v>0</v>
      </c>
      <c r="BG336" s="24" t="s">
        <v>17</v>
      </c>
      <c r="BH336" s="46" t="e">
        <f>ROUND(#REF!*H336,2)</f>
        <v>#REF!</v>
      </c>
      <c r="BI336" s="24" t="s">
        <v>40</v>
      </c>
      <c r="BJ336" s="45" t="s">
        <v>914</v>
      </c>
    </row>
    <row r="337" spans="2:62" s="4" customFormat="1" ht="19.5" x14ac:dyDescent="0.2">
      <c r="B337" s="3"/>
      <c r="D337" s="47" t="s">
        <v>42</v>
      </c>
      <c r="F337" s="48" t="s">
        <v>915</v>
      </c>
      <c r="I337" s="3"/>
      <c r="J337" s="49"/>
      <c r="Q337" s="50"/>
      <c r="AQ337" s="24" t="s">
        <v>42</v>
      </c>
      <c r="AR337" s="24" t="s">
        <v>18</v>
      </c>
    </row>
    <row r="338" spans="2:62" s="4" customFormat="1" ht="145.5" customHeight="1" x14ac:dyDescent="0.2">
      <c r="B338" s="3"/>
      <c r="C338" s="36" t="s">
        <v>916</v>
      </c>
      <c r="D338" s="36" t="s">
        <v>36</v>
      </c>
      <c r="E338" s="37" t="s">
        <v>917</v>
      </c>
      <c r="F338" s="38" t="s">
        <v>918</v>
      </c>
      <c r="G338" s="39" t="s">
        <v>85</v>
      </c>
      <c r="H338" s="40">
        <v>5</v>
      </c>
      <c r="I338" s="3"/>
      <c r="J338" s="41" t="s">
        <v>0</v>
      </c>
      <c r="K338" s="42" t="s">
        <v>11</v>
      </c>
      <c r="L338" s="43">
        <v>0</v>
      </c>
      <c r="M338" s="43">
        <f>L338*H338</f>
        <v>0</v>
      </c>
      <c r="N338" s="43">
        <v>0</v>
      </c>
      <c r="O338" s="43">
        <f>N338*H338</f>
        <v>0</v>
      </c>
      <c r="P338" s="43">
        <v>0</v>
      </c>
      <c r="Q338" s="44">
        <f>P338*H338</f>
        <v>0</v>
      </c>
      <c r="AO338" s="45" t="s">
        <v>40</v>
      </c>
      <c r="AQ338" s="45" t="s">
        <v>36</v>
      </c>
      <c r="AR338" s="45" t="s">
        <v>18</v>
      </c>
      <c r="AV338" s="24" t="s">
        <v>33</v>
      </c>
      <c r="BB338" s="46" t="e">
        <f>IF(K338="základní",#REF!,0)</f>
        <v>#REF!</v>
      </c>
      <c r="BC338" s="46">
        <f>IF(K338="snížená",#REF!,0)</f>
        <v>0</v>
      </c>
      <c r="BD338" s="46">
        <f>IF(K338="zákl. přenesená",#REF!,0)</f>
        <v>0</v>
      </c>
      <c r="BE338" s="46">
        <f>IF(K338="sníž. přenesená",#REF!,0)</f>
        <v>0</v>
      </c>
      <c r="BF338" s="46">
        <f>IF(K338="nulová",#REF!,0)</f>
        <v>0</v>
      </c>
      <c r="BG338" s="24" t="s">
        <v>17</v>
      </c>
      <c r="BH338" s="46" t="e">
        <f>ROUND(#REF!*H338,2)</f>
        <v>#REF!</v>
      </c>
      <c r="BI338" s="24" t="s">
        <v>40</v>
      </c>
      <c r="BJ338" s="45" t="s">
        <v>919</v>
      </c>
    </row>
    <row r="339" spans="2:62" s="4" customFormat="1" ht="145.5" customHeight="1" x14ac:dyDescent="0.2">
      <c r="B339" s="3"/>
      <c r="C339" s="36" t="s">
        <v>920</v>
      </c>
      <c r="D339" s="36" t="s">
        <v>36</v>
      </c>
      <c r="E339" s="37" t="s">
        <v>921</v>
      </c>
      <c r="F339" s="38" t="s">
        <v>922</v>
      </c>
      <c r="G339" s="39" t="s">
        <v>85</v>
      </c>
      <c r="H339" s="40">
        <v>5</v>
      </c>
      <c r="I339" s="3"/>
      <c r="J339" s="41" t="s">
        <v>0</v>
      </c>
      <c r="K339" s="42" t="s">
        <v>11</v>
      </c>
      <c r="L339" s="43">
        <v>0</v>
      </c>
      <c r="M339" s="43">
        <f>L339*H339</f>
        <v>0</v>
      </c>
      <c r="N339" s="43">
        <v>0</v>
      </c>
      <c r="O339" s="43">
        <f>N339*H339</f>
        <v>0</v>
      </c>
      <c r="P339" s="43">
        <v>0</v>
      </c>
      <c r="Q339" s="44">
        <f>P339*H339</f>
        <v>0</v>
      </c>
      <c r="AO339" s="45" t="s">
        <v>40</v>
      </c>
      <c r="AQ339" s="45" t="s">
        <v>36</v>
      </c>
      <c r="AR339" s="45" t="s">
        <v>18</v>
      </c>
      <c r="AV339" s="24" t="s">
        <v>33</v>
      </c>
      <c r="BB339" s="46" t="e">
        <f>IF(K339="základní",#REF!,0)</f>
        <v>#REF!</v>
      </c>
      <c r="BC339" s="46">
        <f>IF(K339="snížená",#REF!,0)</f>
        <v>0</v>
      </c>
      <c r="BD339" s="46">
        <f>IF(K339="zákl. přenesená",#REF!,0)</f>
        <v>0</v>
      </c>
      <c r="BE339" s="46">
        <f>IF(K339="sníž. přenesená",#REF!,0)</f>
        <v>0</v>
      </c>
      <c r="BF339" s="46">
        <f>IF(K339="nulová",#REF!,0)</f>
        <v>0</v>
      </c>
      <c r="BG339" s="24" t="s">
        <v>17</v>
      </c>
      <c r="BH339" s="46" t="e">
        <f>ROUND(#REF!*H339,2)</f>
        <v>#REF!</v>
      </c>
      <c r="BI339" s="24" t="s">
        <v>40</v>
      </c>
      <c r="BJ339" s="45" t="s">
        <v>923</v>
      </c>
    </row>
    <row r="340" spans="2:62" s="4" customFormat="1" ht="142.15" customHeight="1" x14ac:dyDescent="0.2">
      <c r="B340" s="3"/>
      <c r="C340" s="36" t="s">
        <v>924</v>
      </c>
      <c r="D340" s="36" t="s">
        <v>36</v>
      </c>
      <c r="E340" s="37" t="s">
        <v>925</v>
      </c>
      <c r="F340" s="38" t="s">
        <v>926</v>
      </c>
      <c r="G340" s="39" t="s">
        <v>85</v>
      </c>
      <c r="H340" s="40">
        <v>5</v>
      </c>
      <c r="I340" s="3"/>
      <c r="J340" s="41" t="s">
        <v>0</v>
      </c>
      <c r="K340" s="42" t="s">
        <v>11</v>
      </c>
      <c r="L340" s="43">
        <v>0</v>
      </c>
      <c r="M340" s="43">
        <f>L340*H340</f>
        <v>0</v>
      </c>
      <c r="N340" s="43">
        <v>0</v>
      </c>
      <c r="O340" s="43">
        <f>N340*H340</f>
        <v>0</v>
      </c>
      <c r="P340" s="43">
        <v>0</v>
      </c>
      <c r="Q340" s="44">
        <f>P340*H340</f>
        <v>0</v>
      </c>
      <c r="AO340" s="45" t="s">
        <v>40</v>
      </c>
      <c r="AQ340" s="45" t="s">
        <v>36</v>
      </c>
      <c r="AR340" s="45" t="s">
        <v>18</v>
      </c>
      <c r="AV340" s="24" t="s">
        <v>33</v>
      </c>
      <c r="BB340" s="46" t="e">
        <f>IF(K340="základní",#REF!,0)</f>
        <v>#REF!</v>
      </c>
      <c r="BC340" s="46">
        <f>IF(K340="snížená",#REF!,0)</f>
        <v>0</v>
      </c>
      <c r="BD340" s="46">
        <f>IF(K340="zákl. přenesená",#REF!,0)</f>
        <v>0</v>
      </c>
      <c r="BE340" s="46">
        <f>IF(K340="sníž. přenesená",#REF!,0)</f>
        <v>0</v>
      </c>
      <c r="BF340" s="46">
        <f>IF(K340="nulová",#REF!,0)</f>
        <v>0</v>
      </c>
      <c r="BG340" s="24" t="s">
        <v>17</v>
      </c>
      <c r="BH340" s="46" t="e">
        <f>ROUND(#REF!*H340,2)</f>
        <v>#REF!</v>
      </c>
      <c r="BI340" s="24" t="s">
        <v>40</v>
      </c>
      <c r="BJ340" s="45" t="s">
        <v>927</v>
      </c>
    </row>
    <row r="341" spans="2:62" s="4" customFormat="1" ht="142.15" customHeight="1" x14ac:dyDescent="0.2">
      <c r="B341" s="3"/>
      <c r="C341" s="36" t="s">
        <v>928</v>
      </c>
      <c r="D341" s="36" t="s">
        <v>36</v>
      </c>
      <c r="E341" s="37" t="s">
        <v>929</v>
      </c>
      <c r="F341" s="38" t="s">
        <v>930</v>
      </c>
      <c r="G341" s="39" t="s">
        <v>85</v>
      </c>
      <c r="H341" s="40">
        <v>5</v>
      </c>
      <c r="I341" s="3"/>
      <c r="J341" s="41" t="s">
        <v>0</v>
      </c>
      <c r="K341" s="42" t="s">
        <v>11</v>
      </c>
      <c r="L341" s="43">
        <v>0</v>
      </c>
      <c r="M341" s="43">
        <f>L341*H341</f>
        <v>0</v>
      </c>
      <c r="N341" s="43">
        <v>0</v>
      </c>
      <c r="O341" s="43">
        <f>N341*H341</f>
        <v>0</v>
      </c>
      <c r="P341" s="43">
        <v>0</v>
      </c>
      <c r="Q341" s="44">
        <f>P341*H341</f>
        <v>0</v>
      </c>
      <c r="AO341" s="45" t="s">
        <v>40</v>
      </c>
      <c r="AQ341" s="45" t="s">
        <v>36</v>
      </c>
      <c r="AR341" s="45" t="s">
        <v>18</v>
      </c>
      <c r="AV341" s="24" t="s">
        <v>33</v>
      </c>
      <c r="BB341" s="46" t="e">
        <f>IF(K341="základní",#REF!,0)</f>
        <v>#REF!</v>
      </c>
      <c r="BC341" s="46">
        <f>IF(K341="snížená",#REF!,0)</f>
        <v>0</v>
      </c>
      <c r="BD341" s="46">
        <f>IF(K341="zákl. přenesená",#REF!,0)</f>
        <v>0</v>
      </c>
      <c r="BE341" s="46">
        <f>IF(K341="sníž. přenesená",#REF!,0)</f>
        <v>0</v>
      </c>
      <c r="BF341" s="46">
        <f>IF(K341="nulová",#REF!,0)</f>
        <v>0</v>
      </c>
      <c r="BG341" s="24" t="s">
        <v>17</v>
      </c>
      <c r="BH341" s="46" t="e">
        <f>ROUND(#REF!*H341,2)</f>
        <v>#REF!</v>
      </c>
      <c r="BI341" s="24" t="s">
        <v>40</v>
      </c>
      <c r="BJ341" s="45" t="s">
        <v>931</v>
      </c>
    </row>
    <row r="342" spans="2:62" s="4" customFormat="1" ht="167.1" customHeight="1" x14ac:dyDescent="0.2">
      <c r="B342" s="3"/>
      <c r="C342" s="36" t="s">
        <v>932</v>
      </c>
      <c r="D342" s="36" t="s">
        <v>36</v>
      </c>
      <c r="E342" s="37" t="s">
        <v>933</v>
      </c>
      <c r="F342" s="38" t="s">
        <v>934</v>
      </c>
      <c r="G342" s="39" t="s">
        <v>85</v>
      </c>
      <c r="H342" s="40">
        <v>10</v>
      </c>
      <c r="I342" s="3"/>
      <c r="J342" s="41" t="s">
        <v>0</v>
      </c>
      <c r="K342" s="42" t="s">
        <v>11</v>
      </c>
      <c r="L342" s="43">
        <v>0</v>
      </c>
      <c r="M342" s="43">
        <f>L342*H342</f>
        <v>0</v>
      </c>
      <c r="N342" s="43">
        <v>0</v>
      </c>
      <c r="O342" s="43">
        <f>N342*H342</f>
        <v>0</v>
      </c>
      <c r="P342" s="43">
        <v>0</v>
      </c>
      <c r="Q342" s="44">
        <f>P342*H342</f>
        <v>0</v>
      </c>
      <c r="AO342" s="45" t="s">
        <v>40</v>
      </c>
      <c r="AQ342" s="45" t="s">
        <v>36</v>
      </c>
      <c r="AR342" s="45" t="s">
        <v>18</v>
      </c>
      <c r="AV342" s="24" t="s">
        <v>33</v>
      </c>
      <c r="BB342" s="46" t="e">
        <f>IF(K342="základní",#REF!,0)</f>
        <v>#REF!</v>
      </c>
      <c r="BC342" s="46">
        <f>IF(K342="snížená",#REF!,0)</f>
        <v>0</v>
      </c>
      <c r="BD342" s="46">
        <f>IF(K342="zákl. přenesená",#REF!,0)</f>
        <v>0</v>
      </c>
      <c r="BE342" s="46">
        <f>IF(K342="sníž. přenesená",#REF!,0)</f>
        <v>0</v>
      </c>
      <c r="BF342" s="46">
        <f>IF(K342="nulová",#REF!,0)</f>
        <v>0</v>
      </c>
      <c r="BG342" s="24" t="s">
        <v>17</v>
      </c>
      <c r="BH342" s="46" t="e">
        <f>ROUND(#REF!*H342,2)</f>
        <v>#REF!</v>
      </c>
      <c r="BI342" s="24" t="s">
        <v>40</v>
      </c>
      <c r="BJ342" s="45" t="s">
        <v>935</v>
      </c>
    </row>
    <row r="343" spans="2:62" s="4" customFormat="1" ht="19.5" x14ac:dyDescent="0.2">
      <c r="B343" s="3"/>
      <c r="D343" s="47" t="s">
        <v>42</v>
      </c>
      <c r="F343" s="48" t="s">
        <v>936</v>
      </c>
      <c r="I343" s="3"/>
      <c r="J343" s="49"/>
      <c r="Q343" s="50"/>
      <c r="AQ343" s="24" t="s">
        <v>42</v>
      </c>
      <c r="AR343" s="24" t="s">
        <v>18</v>
      </c>
    </row>
    <row r="344" spans="2:62" s="4" customFormat="1" ht="167.1" customHeight="1" x14ac:dyDescent="0.2">
      <c r="B344" s="3"/>
      <c r="C344" s="36" t="s">
        <v>937</v>
      </c>
      <c r="D344" s="36" t="s">
        <v>36</v>
      </c>
      <c r="E344" s="37" t="s">
        <v>938</v>
      </c>
      <c r="F344" s="38" t="s">
        <v>939</v>
      </c>
      <c r="G344" s="39" t="s">
        <v>85</v>
      </c>
      <c r="H344" s="40">
        <v>5</v>
      </c>
      <c r="I344" s="3"/>
      <c r="J344" s="41" t="s">
        <v>0</v>
      </c>
      <c r="K344" s="42" t="s">
        <v>11</v>
      </c>
      <c r="L344" s="43">
        <v>0</v>
      </c>
      <c r="M344" s="43">
        <f>L344*H344</f>
        <v>0</v>
      </c>
      <c r="N344" s="43">
        <v>0</v>
      </c>
      <c r="O344" s="43">
        <f>N344*H344</f>
        <v>0</v>
      </c>
      <c r="P344" s="43">
        <v>0</v>
      </c>
      <c r="Q344" s="44">
        <f>P344*H344</f>
        <v>0</v>
      </c>
      <c r="AO344" s="45" t="s">
        <v>40</v>
      </c>
      <c r="AQ344" s="45" t="s">
        <v>36</v>
      </c>
      <c r="AR344" s="45" t="s">
        <v>18</v>
      </c>
      <c r="AV344" s="24" t="s">
        <v>33</v>
      </c>
      <c r="BB344" s="46" t="e">
        <f>IF(K344="základní",#REF!,0)</f>
        <v>#REF!</v>
      </c>
      <c r="BC344" s="46">
        <f>IF(K344="snížená",#REF!,0)</f>
        <v>0</v>
      </c>
      <c r="BD344" s="46">
        <f>IF(K344="zákl. přenesená",#REF!,0)</f>
        <v>0</v>
      </c>
      <c r="BE344" s="46">
        <f>IF(K344="sníž. přenesená",#REF!,0)</f>
        <v>0</v>
      </c>
      <c r="BF344" s="46">
        <f>IF(K344="nulová",#REF!,0)</f>
        <v>0</v>
      </c>
      <c r="BG344" s="24" t="s">
        <v>17</v>
      </c>
      <c r="BH344" s="46" t="e">
        <f>ROUND(#REF!*H344,2)</f>
        <v>#REF!</v>
      </c>
      <c r="BI344" s="24" t="s">
        <v>40</v>
      </c>
      <c r="BJ344" s="45" t="s">
        <v>940</v>
      </c>
    </row>
    <row r="345" spans="2:62" s="4" customFormat="1" ht="19.5" x14ac:dyDescent="0.2">
      <c r="B345" s="3"/>
      <c r="D345" s="47" t="s">
        <v>42</v>
      </c>
      <c r="F345" s="48" t="s">
        <v>936</v>
      </c>
      <c r="I345" s="3"/>
      <c r="J345" s="49"/>
      <c r="Q345" s="50"/>
      <c r="AQ345" s="24" t="s">
        <v>42</v>
      </c>
      <c r="AR345" s="24" t="s">
        <v>18</v>
      </c>
    </row>
    <row r="346" spans="2:62" s="4" customFormat="1" ht="167.1" customHeight="1" x14ac:dyDescent="0.2">
      <c r="B346" s="3"/>
      <c r="C346" s="36" t="s">
        <v>941</v>
      </c>
      <c r="D346" s="36" t="s">
        <v>36</v>
      </c>
      <c r="E346" s="37" t="s">
        <v>942</v>
      </c>
      <c r="F346" s="38" t="s">
        <v>943</v>
      </c>
      <c r="G346" s="39" t="s">
        <v>85</v>
      </c>
      <c r="H346" s="40">
        <v>20</v>
      </c>
      <c r="I346" s="3"/>
      <c r="J346" s="41" t="s">
        <v>0</v>
      </c>
      <c r="K346" s="42" t="s">
        <v>11</v>
      </c>
      <c r="L346" s="43">
        <v>0</v>
      </c>
      <c r="M346" s="43">
        <f>L346*H346</f>
        <v>0</v>
      </c>
      <c r="N346" s="43">
        <v>0</v>
      </c>
      <c r="O346" s="43">
        <f>N346*H346</f>
        <v>0</v>
      </c>
      <c r="P346" s="43">
        <v>0</v>
      </c>
      <c r="Q346" s="44">
        <f>P346*H346</f>
        <v>0</v>
      </c>
      <c r="AO346" s="45" t="s">
        <v>40</v>
      </c>
      <c r="AQ346" s="45" t="s">
        <v>36</v>
      </c>
      <c r="AR346" s="45" t="s">
        <v>18</v>
      </c>
      <c r="AV346" s="24" t="s">
        <v>33</v>
      </c>
      <c r="BB346" s="46" t="e">
        <f>IF(K346="základní",#REF!,0)</f>
        <v>#REF!</v>
      </c>
      <c r="BC346" s="46">
        <f>IF(K346="snížená",#REF!,0)</f>
        <v>0</v>
      </c>
      <c r="BD346" s="46">
        <f>IF(K346="zákl. přenesená",#REF!,0)</f>
        <v>0</v>
      </c>
      <c r="BE346" s="46">
        <f>IF(K346="sníž. přenesená",#REF!,0)</f>
        <v>0</v>
      </c>
      <c r="BF346" s="46">
        <f>IF(K346="nulová",#REF!,0)</f>
        <v>0</v>
      </c>
      <c r="BG346" s="24" t="s">
        <v>17</v>
      </c>
      <c r="BH346" s="46" t="e">
        <f>ROUND(#REF!*H346,2)</f>
        <v>#REF!</v>
      </c>
      <c r="BI346" s="24" t="s">
        <v>40</v>
      </c>
      <c r="BJ346" s="45" t="s">
        <v>944</v>
      </c>
    </row>
    <row r="347" spans="2:62" s="4" customFormat="1" ht="19.5" x14ac:dyDescent="0.2">
      <c r="B347" s="3"/>
      <c r="D347" s="47" t="s">
        <v>42</v>
      </c>
      <c r="F347" s="48" t="s">
        <v>936</v>
      </c>
      <c r="I347" s="3"/>
      <c r="J347" s="49"/>
      <c r="Q347" s="50"/>
      <c r="AQ347" s="24" t="s">
        <v>42</v>
      </c>
      <c r="AR347" s="24" t="s">
        <v>18</v>
      </c>
    </row>
    <row r="348" spans="2:62" s="4" customFormat="1" ht="167.1" customHeight="1" x14ac:dyDescent="0.2">
      <c r="B348" s="3"/>
      <c r="C348" s="36" t="s">
        <v>945</v>
      </c>
      <c r="D348" s="36" t="s">
        <v>36</v>
      </c>
      <c r="E348" s="37" t="s">
        <v>946</v>
      </c>
      <c r="F348" s="38" t="s">
        <v>947</v>
      </c>
      <c r="G348" s="39" t="s">
        <v>85</v>
      </c>
      <c r="H348" s="40">
        <v>15</v>
      </c>
      <c r="I348" s="3"/>
      <c r="J348" s="41" t="s">
        <v>0</v>
      </c>
      <c r="K348" s="42" t="s">
        <v>11</v>
      </c>
      <c r="L348" s="43">
        <v>0</v>
      </c>
      <c r="M348" s="43">
        <f>L348*H348</f>
        <v>0</v>
      </c>
      <c r="N348" s="43">
        <v>0</v>
      </c>
      <c r="O348" s="43">
        <f>N348*H348</f>
        <v>0</v>
      </c>
      <c r="P348" s="43">
        <v>0</v>
      </c>
      <c r="Q348" s="44">
        <f>P348*H348</f>
        <v>0</v>
      </c>
      <c r="AO348" s="45" t="s">
        <v>40</v>
      </c>
      <c r="AQ348" s="45" t="s">
        <v>36</v>
      </c>
      <c r="AR348" s="45" t="s">
        <v>18</v>
      </c>
      <c r="AV348" s="24" t="s">
        <v>33</v>
      </c>
      <c r="BB348" s="46" t="e">
        <f>IF(K348="základní",#REF!,0)</f>
        <v>#REF!</v>
      </c>
      <c r="BC348" s="46">
        <f>IF(K348="snížená",#REF!,0)</f>
        <v>0</v>
      </c>
      <c r="BD348" s="46">
        <f>IF(K348="zákl. přenesená",#REF!,0)</f>
        <v>0</v>
      </c>
      <c r="BE348" s="46">
        <f>IF(K348="sníž. přenesená",#REF!,0)</f>
        <v>0</v>
      </c>
      <c r="BF348" s="46">
        <f>IF(K348="nulová",#REF!,0)</f>
        <v>0</v>
      </c>
      <c r="BG348" s="24" t="s">
        <v>17</v>
      </c>
      <c r="BH348" s="46" t="e">
        <f>ROUND(#REF!*H348,2)</f>
        <v>#REF!</v>
      </c>
      <c r="BI348" s="24" t="s">
        <v>40</v>
      </c>
      <c r="BJ348" s="45" t="s">
        <v>948</v>
      </c>
    </row>
    <row r="349" spans="2:62" s="4" customFormat="1" ht="19.5" x14ac:dyDescent="0.2">
      <c r="B349" s="3"/>
      <c r="D349" s="47" t="s">
        <v>42</v>
      </c>
      <c r="F349" s="48" t="s">
        <v>936</v>
      </c>
      <c r="I349" s="3"/>
      <c r="J349" s="49"/>
      <c r="Q349" s="50"/>
      <c r="AQ349" s="24" t="s">
        <v>42</v>
      </c>
      <c r="AR349" s="24" t="s">
        <v>18</v>
      </c>
    </row>
    <row r="350" spans="2:62" s="4" customFormat="1" ht="167.1" customHeight="1" x14ac:dyDescent="0.2">
      <c r="B350" s="3"/>
      <c r="C350" s="36" t="s">
        <v>949</v>
      </c>
      <c r="D350" s="36" t="s">
        <v>36</v>
      </c>
      <c r="E350" s="37" t="s">
        <v>950</v>
      </c>
      <c r="F350" s="38" t="s">
        <v>951</v>
      </c>
      <c r="G350" s="39" t="s">
        <v>85</v>
      </c>
      <c r="H350" s="40">
        <v>10</v>
      </c>
      <c r="I350" s="3"/>
      <c r="J350" s="41" t="s">
        <v>0</v>
      </c>
      <c r="K350" s="42" t="s">
        <v>11</v>
      </c>
      <c r="L350" s="43">
        <v>0</v>
      </c>
      <c r="M350" s="43">
        <f>L350*H350</f>
        <v>0</v>
      </c>
      <c r="N350" s="43">
        <v>0</v>
      </c>
      <c r="O350" s="43">
        <f>N350*H350</f>
        <v>0</v>
      </c>
      <c r="P350" s="43">
        <v>0</v>
      </c>
      <c r="Q350" s="44">
        <f>P350*H350</f>
        <v>0</v>
      </c>
      <c r="AO350" s="45" t="s">
        <v>40</v>
      </c>
      <c r="AQ350" s="45" t="s">
        <v>36</v>
      </c>
      <c r="AR350" s="45" t="s">
        <v>18</v>
      </c>
      <c r="AV350" s="24" t="s">
        <v>33</v>
      </c>
      <c r="BB350" s="46" t="e">
        <f>IF(K350="základní",#REF!,0)</f>
        <v>#REF!</v>
      </c>
      <c r="BC350" s="46">
        <f>IF(K350="snížená",#REF!,0)</f>
        <v>0</v>
      </c>
      <c r="BD350" s="46">
        <f>IF(K350="zákl. přenesená",#REF!,0)</f>
        <v>0</v>
      </c>
      <c r="BE350" s="46">
        <f>IF(K350="sníž. přenesená",#REF!,0)</f>
        <v>0</v>
      </c>
      <c r="BF350" s="46">
        <f>IF(K350="nulová",#REF!,0)</f>
        <v>0</v>
      </c>
      <c r="BG350" s="24" t="s">
        <v>17</v>
      </c>
      <c r="BH350" s="46" t="e">
        <f>ROUND(#REF!*H350,2)</f>
        <v>#REF!</v>
      </c>
      <c r="BI350" s="24" t="s">
        <v>40</v>
      </c>
      <c r="BJ350" s="45" t="s">
        <v>952</v>
      </c>
    </row>
    <row r="351" spans="2:62" s="4" customFormat="1" ht="19.5" x14ac:dyDescent="0.2">
      <c r="B351" s="3"/>
      <c r="D351" s="47" t="s">
        <v>42</v>
      </c>
      <c r="F351" s="48" t="s">
        <v>936</v>
      </c>
      <c r="I351" s="3"/>
      <c r="J351" s="49"/>
      <c r="Q351" s="50"/>
      <c r="AQ351" s="24" t="s">
        <v>42</v>
      </c>
      <c r="AR351" s="24" t="s">
        <v>18</v>
      </c>
    </row>
    <row r="352" spans="2:62" s="4" customFormat="1" ht="90" customHeight="1" x14ac:dyDescent="0.2">
      <c r="B352" s="3"/>
      <c r="C352" s="36" t="s">
        <v>953</v>
      </c>
      <c r="D352" s="36" t="s">
        <v>36</v>
      </c>
      <c r="E352" s="37" t="s">
        <v>954</v>
      </c>
      <c r="F352" s="38" t="s">
        <v>955</v>
      </c>
      <c r="G352" s="39" t="s">
        <v>85</v>
      </c>
      <c r="H352" s="40">
        <v>10</v>
      </c>
      <c r="I352" s="3"/>
      <c r="J352" s="41" t="s">
        <v>0</v>
      </c>
      <c r="K352" s="42" t="s">
        <v>11</v>
      </c>
      <c r="L352" s="43">
        <v>0</v>
      </c>
      <c r="M352" s="43">
        <f t="shared" ref="M352:M358" si="24">L352*H352</f>
        <v>0</v>
      </c>
      <c r="N352" s="43">
        <v>0</v>
      </c>
      <c r="O352" s="43">
        <f t="shared" ref="O352:O358" si="25">N352*H352</f>
        <v>0</v>
      </c>
      <c r="P352" s="43">
        <v>0</v>
      </c>
      <c r="Q352" s="44">
        <f t="shared" ref="Q352:Q358" si="26">P352*H352</f>
        <v>0</v>
      </c>
      <c r="AO352" s="45" t="s">
        <v>40</v>
      </c>
      <c r="AQ352" s="45" t="s">
        <v>36</v>
      </c>
      <c r="AR352" s="45" t="s">
        <v>18</v>
      </c>
      <c r="AV352" s="24" t="s">
        <v>33</v>
      </c>
      <c r="BB352" s="46" t="e">
        <f>IF(K352="základní",#REF!,0)</f>
        <v>#REF!</v>
      </c>
      <c r="BC352" s="46">
        <f>IF(K352="snížená",#REF!,0)</f>
        <v>0</v>
      </c>
      <c r="BD352" s="46">
        <f>IF(K352="zákl. přenesená",#REF!,0)</f>
        <v>0</v>
      </c>
      <c r="BE352" s="46">
        <f>IF(K352="sníž. přenesená",#REF!,0)</f>
        <v>0</v>
      </c>
      <c r="BF352" s="46">
        <f>IF(K352="nulová",#REF!,0)</f>
        <v>0</v>
      </c>
      <c r="BG352" s="24" t="s">
        <v>17</v>
      </c>
      <c r="BH352" s="46" t="e">
        <f>ROUND(#REF!*H352,2)</f>
        <v>#REF!</v>
      </c>
      <c r="BI352" s="24" t="s">
        <v>40</v>
      </c>
      <c r="BJ352" s="45" t="s">
        <v>956</v>
      </c>
    </row>
    <row r="353" spans="2:62" s="4" customFormat="1" ht="90" customHeight="1" x14ac:dyDescent="0.2">
      <c r="B353" s="3"/>
      <c r="C353" s="36" t="s">
        <v>957</v>
      </c>
      <c r="D353" s="36" t="s">
        <v>36</v>
      </c>
      <c r="E353" s="37" t="s">
        <v>958</v>
      </c>
      <c r="F353" s="38" t="s">
        <v>959</v>
      </c>
      <c r="G353" s="39" t="s">
        <v>85</v>
      </c>
      <c r="H353" s="40">
        <v>20</v>
      </c>
      <c r="I353" s="3"/>
      <c r="J353" s="41" t="s">
        <v>0</v>
      </c>
      <c r="K353" s="42" t="s">
        <v>11</v>
      </c>
      <c r="L353" s="43">
        <v>0</v>
      </c>
      <c r="M353" s="43">
        <f t="shared" si="24"/>
        <v>0</v>
      </c>
      <c r="N353" s="43">
        <v>0</v>
      </c>
      <c r="O353" s="43">
        <f t="shared" si="25"/>
        <v>0</v>
      </c>
      <c r="P353" s="43">
        <v>0</v>
      </c>
      <c r="Q353" s="44">
        <f t="shared" si="26"/>
        <v>0</v>
      </c>
      <c r="AO353" s="45" t="s">
        <v>40</v>
      </c>
      <c r="AQ353" s="45" t="s">
        <v>36</v>
      </c>
      <c r="AR353" s="45" t="s">
        <v>18</v>
      </c>
      <c r="AV353" s="24" t="s">
        <v>33</v>
      </c>
      <c r="BB353" s="46" t="e">
        <f>IF(K353="základní",#REF!,0)</f>
        <v>#REF!</v>
      </c>
      <c r="BC353" s="46">
        <f>IF(K353="snížená",#REF!,0)</f>
        <v>0</v>
      </c>
      <c r="BD353" s="46">
        <f>IF(K353="zákl. přenesená",#REF!,0)</f>
        <v>0</v>
      </c>
      <c r="BE353" s="46">
        <f>IF(K353="sníž. přenesená",#REF!,0)</f>
        <v>0</v>
      </c>
      <c r="BF353" s="46">
        <f>IF(K353="nulová",#REF!,0)</f>
        <v>0</v>
      </c>
      <c r="BG353" s="24" t="s">
        <v>17</v>
      </c>
      <c r="BH353" s="46" t="e">
        <f>ROUND(#REF!*H353,2)</f>
        <v>#REF!</v>
      </c>
      <c r="BI353" s="24" t="s">
        <v>40</v>
      </c>
      <c r="BJ353" s="45" t="s">
        <v>960</v>
      </c>
    </row>
    <row r="354" spans="2:62" s="4" customFormat="1" ht="90" customHeight="1" x14ac:dyDescent="0.2">
      <c r="B354" s="3"/>
      <c r="C354" s="36" t="s">
        <v>961</v>
      </c>
      <c r="D354" s="36" t="s">
        <v>36</v>
      </c>
      <c r="E354" s="37" t="s">
        <v>962</v>
      </c>
      <c r="F354" s="38" t="s">
        <v>963</v>
      </c>
      <c r="G354" s="39" t="s">
        <v>85</v>
      </c>
      <c r="H354" s="40">
        <v>10</v>
      </c>
      <c r="I354" s="3"/>
      <c r="J354" s="41" t="s">
        <v>0</v>
      </c>
      <c r="K354" s="42" t="s">
        <v>11</v>
      </c>
      <c r="L354" s="43">
        <v>0</v>
      </c>
      <c r="M354" s="43">
        <f t="shared" si="24"/>
        <v>0</v>
      </c>
      <c r="N354" s="43">
        <v>0</v>
      </c>
      <c r="O354" s="43">
        <f t="shared" si="25"/>
        <v>0</v>
      </c>
      <c r="P354" s="43">
        <v>0</v>
      </c>
      <c r="Q354" s="44">
        <f t="shared" si="26"/>
        <v>0</v>
      </c>
      <c r="AO354" s="45" t="s">
        <v>40</v>
      </c>
      <c r="AQ354" s="45" t="s">
        <v>36</v>
      </c>
      <c r="AR354" s="45" t="s">
        <v>18</v>
      </c>
      <c r="AV354" s="24" t="s">
        <v>33</v>
      </c>
      <c r="BB354" s="46" t="e">
        <f>IF(K354="základní",#REF!,0)</f>
        <v>#REF!</v>
      </c>
      <c r="BC354" s="46">
        <f>IF(K354="snížená",#REF!,0)</f>
        <v>0</v>
      </c>
      <c r="BD354" s="46">
        <f>IF(K354="zákl. přenesená",#REF!,0)</f>
        <v>0</v>
      </c>
      <c r="BE354" s="46">
        <f>IF(K354="sníž. přenesená",#REF!,0)</f>
        <v>0</v>
      </c>
      <c r="BF354" s="46">
        <f>IF(K354="nulová",#REF!,0)</f>
        <v>0</v>
      </c>
      <c r="BG354" s="24" t="s">
        <v>17</v>
      </c>
      <c r="BH354" s="46" t="e">
        <f>ROUND(#REF!*H354,2)</f>
        <v>#REF!</v>
      </c>
      <c r="BI354" s="24" t="s">
        <v>40</v>
      </c>
      <c r="BJ354" s="45" t="s">
        <v>964</v>
      </c>
    </row>
    <row r="355" spans="2:62" s="4" customFormat="1" ht="90" customHeight="1" x14ac:dyDescent="0.2">
      <c r="B355" s="3"/>
      <c r="C355" s="36" t="s">
        <v>965</v>
      </c>
      <c r="D355" s="36" t="s">
        <v>36</v>
      </c>
      <c r="E355" s="37" t="s">
        <v>966</v>
      </c>
      <c r="F355" s="38" t="s">
        <v>967</v>
      </c>
      <c r="G355" s="39" t="s">
        <v>85</v>
      </c>
      <c r="H355" s="40">
        <v>10</v>
      </c>
      <c r="I355" s="3"/>
      <c r="J355" s="41" t="s">
        <v>0</v>
      </c>
      <c r="K355" s="42" t="s">
        <v>11</v>
      </c>
      <c r="L355" s="43">
        <v>0</v>
      </c>
      <c r="M355" s="43">
        <f t="shared" si="24"/>
        <v>0</v>
      </c>
      <c r="N355" s="43">
        <v>0</v>
      </c>
      <c r="O355" s="43">
        <f t="shared" si="25"/>
        <v>0</v>
      </c>
      <c r="P355" s="43">
        <v>0</v>
      </c>
      <c r="Q355" s="44">
        <f t="shared" si="26"/>
        <v>0</v>
      </c>
      <c r="AO355" s="45" t="s">
        <v>40</v>
      </c>
      <c r="AQ355" s="45" t="s">
        <v>36</v>
      </c>
      <c r="AR355" s="45" t="s">
        <v>18</v>
      </c>
      <c r="AV355" s="24" t="s">
        <v>33</v>
      </c>
      <c r="BB355" s="46" t="e">
        <f>IF(K355="základní",#REF!,0)</f>
        <v>#REF!</v>
      </c>
      <c r="BC355" s="46">
        <f>IF(K355="snížená",#REF!,0)</f>
        <v>0</v>
      </c>
      <c r="BD355" s="46">
        <f>IF(K355="zákl. přenesená",#REF!,0)</f>
        <v>0</v>
      </c>
      <c r="BE355" s="46">
        <f>IF(K355="sníž. přenesená",#REF!,0)</f>
        <v>0</v>
      </c>
      <c r="BF355" s="46">
        <f>IF(K355="nulová",#REF!,0)</f>
        <v>0</v>
      </c>
      <c r="BG355" s="24" t="s">
        <v>17</v>
      </c>
      <c r="BH355" s="46" t="e">
        <f>ROUND(#REF!*H355,2)</f>
        <v>#REF!</v>
      </c>
      <c r="BI355" s="24" t="s">
        <v>40</v>
      </c>
      <c r="BJ355" s="45" t="s">
        <v>968</v>
      </c>
    </row>
    <row r="356" spans="2:62" s="4" customFormat="1" ht="66.75" customHeight="1" x14ac:dyDescent="0.2">
      <c r="B356" s="3"/>
      <c r="C356" s="36" t="s">
        <v>969</v>
      </c>
      <c r="D356" s="36" t="s">
        <v>36</v>
      </c>
      <c r="E356" s="37" t="s">
        <v>970</v>
      </c>
      <c r="F356" s="38" t="s">
        <v>971</v>
      </c>
      <c r="G356" s="39" t="s">
        <v>85</v>
      </c>
      <c r="H356" s="40">
        <v>1</v>
      </c>
      <c r="I356" s="3"/>
      <c r="J356" s="41" t="s">
        <v>0</v>
      </c>
      <c r="K356" s="42" t="s">
        <v>11</v>
      </c>
      <c r="L356" s="43">
        <v>0</v>
      </c>
      <c r="M356" s="43">
        <f t="shared" si="24"/>
        <v>0</v>
      </c>
      <c r="N356" s="43">
        <v>0</v>
      </c>
      <c r="O356" s="43">
        <f t="shared" si="25"/>
        <v>0</v>
      </c>
      <c r="P356" s="43">
        <v>0</v>
      </c>
      <c r="Q356" s="44">
        <f t="shared" si="26"/>
        <v>0</v>
      </c>
      <c r="AO356" s="45" t="s">
        <v>40</v>
      </c>
      <c r="AQ356" s="45" t="s">
        <v>36</v>
      </c>
      <c r="AR356" s="45" t="s">
        <v>18</v>
      </c>
      <c r="AV356" s="24" t="s">
        <v>33</v>
      </c>
      <c r="BB356" s="46" t="e">
        <f>IF(K356="základní",#REF!,0)</f>
        <v>#REF!</v>
      </c>
      <c r="BC356" s="46">
        <f>IF(K356="snížená",#REF!,0)</f>
        <v>0</v>
      </c>
      <c r="BD356" s="46">
        <f>IF(K356="zákl. přenesená",#REF!,0)</f>
        <v>0</v>
      </c>
      <c r="BE356" s="46">
        <f>IF(K356="sníž. přenesená",#REF!,0)</f>
        <v>0</v>
      </c>
      <c r="BF356" s="46">
        <f>IF(K356="nulová",#REF!,0)</f>
        <v>0</v>
      </c>
      <c r="BG356" s="24" t="s">
        <v>17</v>
      </c>
      <c r="BH356" s="46" t="e">
        <f>ROUND(#REF!*H356,2)</f>
        <v>#REF!</v>
      </c>
      <c r="BI356" s="24" t="s">
        <v>40</v>
      </c>
      <c r="BJ356" s="45" t="s">
        <v>972</v>
      </c>
    </row>
    <row r="357" spans="2:62" s="4" customFormat="1" ht="66.75" customHeight="1" x14ac:dyDescent="0.2">
      <c r="B357" s="3"/>
      <c r="C357" s="36" t="s">
        <v>973</v>
      </c>
      <c r="D357" s="36" t="s">
        <v>36</v>
      </c>
      <c r="E357" s="37" t="s">
        <v>974</v>
      </c>
      <c r="F357" s="38" t="s">
        <v>975</v>
      </c>
      <c r="G357" s="39" t="s">
        <v>85</v>
      </c>
      <c r="H357" s="40">
        <v>1</v>
      </c>
      <c r="I357" s="3"/>
      <c r="J357" s="41" t="s">
        <v>0</v>
      </c>
      <c r="K357" s="42" t="s">
        <v>11</v>
      </c>
      <c r="L357" s="43">
        <v>0</v>
      </c>
      <c r="M357" s="43">
        <f t="shared" si="24"/>
        <v>0</v>
      </c>
      <c r="N357" s="43">
        <v>0</v>
      </c>
      <c r="O357" s="43">
        <f t="shared" si="25"/>
        <v>0</v>
      </c>
      <c r="P357" s="43">
        <v>0</v>
      </c>
      <c r="Q357" s="44">
        <f t="shared" si="26"/>
        <v>0</v>
      </c>
      <c r="AO357" s="45" t="s">
        <v>40</v>
      </c>
      <c r="AQ357" s="45" t="s">
        <v>36</v>
      </c>
      <c r="AR357" s="45" t="s">
        <v>18</v>
      </c>
      <c r="AV357" s="24" t="s">
        <v>33</v>
      </c>
      <c r="BB357" s="46" t="e">
        <f>IF(K357="základní",#REF!,0)</f>
        <v>#REF!</v>
      </c>
      <c r="BC357" s="46">
        <f>IF(K357="snížená",#REF!,0)</f>
        <v>0</v>
      </c>
      <c r="BD357" s="46">
        <f>IF(K357="zákl. přenesená",#REF!,0)</f>
        <v>0</v>
      </c>
      <c r="BE357" s="46">
        <f>IF(K357="sníž. přenesená",#REF!,0)</f>
        <v>0</v>
      </c>
      <c r="BF357" s="46">
        <f>IF(K357="nulová",#REF!,0)</f>
        <v>0</v>
      </c>
      <c r="BG357" s="24" t="s">
        <v>17</v>
      </c>
      <c r="BH357" s="46" t="e">
        <f>ROUND(#REF!*H357,2)</f>
        <v>#REF!</v>
      </c>
      <c r="BI357" s="24" t="s">
        <v>40</v>
      </c>
      <c r="BJ357" s="45" t="s">
        <v>976</v>
      </c>
    </row>
    <row r="358" spans="2:62" s="4" customFormat="1" ht="66.75" customHeight="1" x14ac:dyDescent="0.2">
      <c r="B358" s="3"/>
      <c r="C358" s="36" t="s">
        <v>977</v>
      </c>
      <c r="D358" s="36" t="s">
        <v>36</v>
      </c>
      <c r="E358" s="37" t="s">
        <v>978</v>
      </c>
      <c r="F358" s="38" t="s">
        <v>979</v>
      </c>
      <c r="G358" s="39" t="s">
        <v>85</v>
      </c>
      <c r="H358" s="40">
        <v>3</v>
      </c>
      <c r="I358" s="3"/>
      <c r="J358" s="41" t="s">
        <v>0</v>
      </c>
      <c r="K358" s="42" t="s">
        <v>11</v>
      </c>
      <c r="L358" s="43">
        <v>0</v>
      </c>
      <c r="M358" s="43">
        <f t="shared" si="24"/>
        <v>0</v>
      </c>
      <c r="N358" s="43">
        <v>0</v>
      </c>
      <c r="O358" s="43">
        <f t="shared" si="25"/>
        <v>0</v>
      </c>
      <c r="P358" s="43">
        <v>0</v>
      </c>
      <c r="Q358" s="44">
        <f t="shared" si="26"/>
        <v>0</v>
      </c>
      <c r="AO358" s="45" t="s">
        <v>40</v>
      </c>
      <c r="AQ358" s="45" t="s">
        <v>36</v>
      </c>
      <c r="AR358" s="45" t="s">
        <v>18</v>
      </c>
      <c r="AV358" s="24" t="s">
        <v>33</v>
      </c>
      <c r="BB358" s="46" t="e">
        <f>IF(K358="základní",#REF!,0)</f>
        <v>#REF!</v>
      </c>
      <c r="BC358" s="46">
        <f>IF(K358="snížená",#REF!,0)</f>
        <v>0</v>
      </c>
      <c r="BD358" s="46">
        <f>IF(K358="zákl. přenesená",#REF!,0)</f>
        <v>0</v>
      </c>
      <c r="BE358" s="46">
        <f>IF(K358="sníž. přenesená",#REF!,0)</f>
        <v>0</v>
      </c>
      <c r="BF358" s="46">
        <f>IF(K358="nulová",#REF!,0)</f>
        <v>0</v>
      </c>
      <c r="BG358" s="24" t="s">
        <v>17</v>
      </c>
      <c r="BH358" s="46" t="e">
        <f>ROUND(#REF!*H358,2)</f>
        <v>#REF!</v>
      </c>
      <c r="BI358" s="24" t="s">
        <v>40</v>
      </c>
      <c r="BJ358" s="45" t="s">
        <v>980</v>
      </c>
    </row>
    <row r="359" spans="2:62" s="4" customFormat="1" ht="19.5" x14ac:dyDescent="0.2">
      <c r="B359" s="3"/>
      <c r="D359" s="47" t="s">
        <v>42</v>
      </c>
      <c r="F359" s="48" t="s">
        <v>981</v>
      </c>
      <c r="I359" s="3"/>
      <c r="J359" s="49"/>
      <c r="Q359" s="50"/>
      <c r="AQ359" s="24" t="s">
        <v>42</v>
      </c>
      <c r="AR359" s="24" t="s">
        <v>18</v>
      </c>
    </row>
    <row r="360" spans="2:62" s="4" customFormat="1" ht="78" customHeight="1" x14ac:dyDescent="0.2">
      <c r="B360" s="3"/>
      <c r="C360" s="36" t="s">
        <v>982</v>
      </c>
      <c r="D360" s="36" t="s">
        <v>36</v>
      </c>
      <c r="E360" s="37" t="s">
        <v>983</v>
      </c>
      <c r="F360" s="38" t="s">
        <v>984</v>
      </c>
      <c r="G360" s="39" t="s">
        <v>85</v>
      </c>
      <c r="H360" s="40">
        <v>3</v>
      </c>
      <c r="I360" s="3"/>
      <c r="J360" s="41" t="s">
        <v>0</v>
      </c>
      <c r="K360" s="42" t="s">
        <v>11</v>
      </c>
      <c r="L360" s="43">
        <v>0</v>
      </c>
      <c r="M360" s="43">
        <f t="shared" ref="M360:M369" si="27">L360*H360</f>
        <v>0</v>
      </c>
      <c r="N360" s="43">
        <v>0</v>
      </c>
      <c r="O360" s="43">
        <f t="shared" ref="O360:O369" si="28">N360*H360</f>
        <v>0</v>
      </c>
      <c r="P360" s="43">
        <v>0</v>
      </c>
      <c r="Q360" s="44">
        <f t="shared" ref="Q360:Q369" si="29">P360*H360</f>
        <v>0</v>
      </c>
      <c r="AO360" s="45" t="s">
        <v>40</v>
      </c>
      <c r="AQ360" s="45" t="s">
        <v>36</v>
      </c>
      <c r="AR360" s="45" t="s">
        <v>18</v>
      </c>
      <c r="AV360" s="24" t="s">
        <v>33</v>
      </c>
      <c r="BB360" s="46" t="e">
        <f>IF(K360="základní",#REF!,0)</f>
        <v>#REF!</v>
      </c>
      <c r="BC360" s="46">
        <f>IF(K360="snížená",#REF!,0)</f>
        <v>0</v>
      </c>
      <c r="BD360" s="46">
        <f>IF(K360="zákl. přenesená",#REF!,0)</f>
        <v>0</v>
      </c>
      <c r="BE360" s="46">
        <f>IF(K360="sníž. přenesená",#REF!,0)</f>
        <v>0</v>
      </c>
      <c r="BF360" s="46">
        <f>IF(K360="nulová",#REF!,0)</f>
        <v>0</v>
      </c>
      <c r="BG360" s="24" t="s">
        <v>17</v>
      </c>
      <c r="BH360" s="46" t="e">
        <f>ROUND(#REF!*H360,2)</f>
        <v>#REF!</v>
      </c>
      <c r="BI360" s="24" t="s">
        <v>40</v>
      </c>
      <c r="BJ360" s="45" t="s">
        <v>985</v>
      </c>
    </row>
    <row r="361" spans="2:62" s="4" customFormat="1" ht="78" customHeight="1" x14ac:dyDescent="0.2">
      <c r="B361" s="3"/>
      <c r="C361" s="36" t="s">
        <v>986</v>
      </c>
      <c r="D361" s="36" t="s">
        <v>36</v>
      </c>
      <c r="E361" s="37" t="s">
        <v>987</v>
      </c>
      <c r="F361" s="38" t="s">
        <v>988</v>
      </c>
      <c r="G361" s="39" t="s">
        <v>85</v>
      </c>
      <c r="H361" s="40">
        <v>3</v>
      </c>
      <c r="I361" s="3"/>
      <c r="J361" s="41" t="s">
        <v>0</v>
      </c>
      <c r="K361" s="42" t="s">
        <v>11</v>
      </c>
      <c r="L361" s="43">
        <v>0</v>
      </c>
      <c r="M361" s="43">
        <f t="shared" si="27"/>
        <v>0</v>
      </c>
      <c r="N361" s="43">
        <v>0</v>
      </c>
      <c r="O361" s="43">
        <f t="shared" si="28"/>
        <v>0</v>
      </c>
      <c r="P361" s="43">
        <v>0</v>
      </c>
      <c r="Q361" s="44">
        <f t="shared" si="29"/>
        <v>0</v>
      </c>
      <c r="AO361" s="45" t="s">
        <v>40</v>
      </c>
      <c r="AQ361" s="45" t="s">
        <v>36</v>
      </c>
      <c r="AR361" s="45" t="s">
        <v>18</v>
      </c>
      <c r="AV361" s="24" t="s">
        <v>33</v>
      </c>
      <c r="BB361" s="46" t="e">
        <f>IF(K361="základní",#REF!,0)</f>
        <v>#REF!</v>
      </c>
      <c r="BC361" s="46">
        <f>IF(K361="snížená",#REF!,0)</f>
        <v>0</v>
      </c>
      <c r="BD361" s="46">
        <f>IF(K361="zákl. přenesená",#REF!,0)</f>
        <v>0</v>
      </c>
      <c r="BE361" s="46">
        <f>IF(K361="sníž. přenesená",#REF!,0)</f>
        <v>0</v>
      </c>
      <c r="BF361" s="46">
        <f>IF(K361="nulová",#REF!,0)</f>
        <v>0</v>
      </c>
      <c r="BG361" s="24" t="s">
        <v>17</v>
      </c>
      <c r="BH361" s="46" t="e">
        <f>ROUND(#REF!*H361,2)</f>
        <v>#REF!</v>
      </c>
      <c r="BI361" s="24" t="s">
        <v>40</v>
      </c>
      <c r="BJ361" s="45" t="s">
        <v>989</v>
      </c>
    </row>
    <row r="362" spans="2:62" s="4" customFormat="1" ht="78" customHeight="1" x14ac:dyDescent="0.2">
      <c r="B362" s="3"/>
      <c r="C362" s="36" t="s">
        <v>990</v>
      </c>
      <c r="D362" s="36" t="s">
        <v>36</v>
      </c>
      <c r="E362" s="37" t="s">
        <v>991</v>
      </c>
      <c r="F362" s="38" t="s">
        <v>992</v>
      </c>
      <c r="G362" s="39" t="s">
        <v>85</v>
      </c>
      <c r="H362" s="40">
        <v>3</v>
      </c>
      <c r="I362" s="3"/>
      <c r="J362" s="41" t="s">
        <v>0</v>
      </c>
      <c r="K362" s="42" t="s">
        <v>11</v>
      </c>
      <c r="L362" s="43">
        <v>0</v>
      </c>
      <c r="M362" s="43">
        <f t="shared" si="27"/>
        <v>0</v>
      </c>
      <c r="N362" s="43">
        <v>0</v>
      </c>
      <c r="O362" s="43">
        <f t="shared" si="28"/>
        <v>0</v>
      </c>
      <c r="P362" s="43">
        <v>0</v>
      </c>
      <c r="Q362" s="44">
        <f t="shared" si="29"/>
        <v>0</v>
      </c>
      <c r="AO362" s="45" t="s">
        <v>40</v>
      </c>
      <c r="AQ362" s="45" t="s">
        <v>36</v>
      </c>
      <c r="AR362" s="45" t="s">
        <v>18</v>
      </c>
      <c r="AV362" s="24" t="s">
        <v>33</v>
      </c>
      <c r="BB362" s="46" t="e">
        <f>IF(K362="základní",#REF!,0)</f>
        <v>#REF!</v>
      </c>
      <c r="BC362" s="46">
        <f>IF(K362="snížená",#REF!,0)</f>
        <v>0</v>
      </c>
      <c r="BD362" s="46">
        <f>IF(K362="zákl. přenesená",#REF!,0)</f>
        <v>0</v>
      </c>
      <c r="BE362" s="46">
        <f>IF(K362="sníž. přenesená",#REF!,0)</f>
        <v>0</v>
      </c>
      <c r="BF362" s="46">
        <f>IF(K362="nulová",#REF!,0)</f>
        <v>0</v>
      </c>
      <c r="BG362" s="24" t="s">
        <v>17</v>
      </c>
      <c r="BH362" s="46" t="e">
        <f>ROUND(#REF!*H362,2)</f>
        <v>#REF!</v>
      </c>
      <c r="BI362" s="24" t="s">
        <v>40</v>
      </c>
      <c r="BJ362" s="45" t="s">
        <v>993</v>
      </c>
    </row>
    <row r="363" spans="2:62" s="4" customFormat="1" ht="66.75" customHeight="1" x14ac:dyDescent="0.2">
      <c r="B363" s="3"/>
      <c r="C363" s="36" t="s">
        <v>994</v>
      </c>
      <c r="D363" s="36" t="s">
        <v>36</v>
      </c>
      <c r="E363" s="37" t="s">
        <v>995</v>
      </c>
      <c r="F363" s="38" t="s">
        <v>996</v>
      </c>
      <c r="G363" s="39" t="s">
        <v>85</v>
      </c>
      <c r="H363" s="40">
        <v>3</v>
      </c>
      <c r="I363" s="3"/>
      <c r="J363" s="41" t="s">
        <v>0</v>
      </c>
      <c r="K363" s="42" t="s">
        <v>11</v>
      </c>
      <c r="L363" s="43">
        <v>0</v>
      </c>
      <c r="M363" s="43">
        <f t="shared" si="27"/>
        <v>0</v>
      </c>
      <c r="N363" s="43">
        <v>0</v>
      </c>
      <c r="O363" s="43">
        <f t="shared" si="28"/>
        <v>0</v>
      </c>
      <c r="P363" s="43">
        <v>0</v>
      </c>
      <c r="Q363" s="44">
        <f t="shared" si="29"/>
        <v>0</v>
      </c>
      <c r="AO363" s="45" t="s">
        <v>40</v>
      </c>
      <c r="AQ363" s="45" t="s">
        <v>36</v>
      </c>
      <c r="AR363" s="45" t="s">
        <v>18</v>
      </c>
      <c r="AV363" s="24" t="s">
        <v>33</v>
      </c>
      <c r="BB363" s="46" t="e">
        <f>IF(K363="základní",#REF!,0)</f>
        <v>#REF!</v>
      </c>
      <c r="BC363" s="46">
        <f>IF(K363="snížená",#REF!,0)</f>
        <v>0</v>
      </c>
      <c r="BD363" s="46">
        <f>IF(K363="zákl. přenesená",#REF!,0)</f>
        <v>0</v>
      </c>
      <c r="BE363" s="46">
        <f>IF(K363="sníž. přenesená",#REF!,0)</f>
        <v>0</v>
      </c>
      <c r="BF363" s="46">
        <f>IF(K363="nulová",#REF!,0)</f>
        <v>0</v>
      </c>
      <c r="BG363" s="24" t="s">
        <v>17</v>
      </c>
      <c r="BH363" s="46" t="e">
        <f>ROUND(#REF!*H363,2)</f>
        <v>#REF!</v>
      </c>
      <c r="BI363" s="24" t="s">
        <v>40</v>
      </c>
      <c r="BJ363" s="45" t="s">
        <v>997</v>
      </c>
    </row>
    <row r="364" spans="2:62" s="4" customFormat="1" ht="66.75" customHeight="1" x14ac:dyDescent="0.2">
      <c r="B364" s="3"/>
      <c r="C364" s="36" t="s">
        <v>998</v>
      </c>
      <c r="D364" s="36" t="s">
        <v>36</v>
      </c>
      <c r="E364" s="37" t="s">
        <v>999</v>
      </c>
      <c r="F364" s="38" t="s">
        <v>1000</v>
      </c>
      <c r="G364" s="39" t="s">
        <v>85</v>
      </c>
      <c r="H364" s="40">
        <v>3</v>
      </c>
      <c r="I364" s="3"/>
      <c r="J364" s="41" t="s">
        <v>0</v>
      </c>
      <c r="K364" s="42" t="s">
        <v>11</v>
      </c>
      <c r="L364" s="43">
        <v>0</v>
      </c>
      <c r="M364" s="43">
        <f t="shared" si="27"/>
        <v>0</v>
      </c>
      <c r="N364" s="43">
        <v>0</v>
      </c>
      <c r="O364" s="43">
        <f t="shared" si="28"/>
        <v>0</v>
      </c>
      <c r="P364" s="43">
        <v>0</v>
      </c>
      <c r="Q364" s="44">
        <f t="shared" si="29"/>
        <v>0</v>
      </c>
      <c r="AO364" s="45" t="s">
        <v>40</v>
      </c>
      <c r="AQ364" s="45" t="s">
        <v>36</v>
      </c>
      <c r="AR364" s="45" t="s">
        <v>18</v>
      </c>
      <c r="AV364" s="24" t="s">
        <v>33</v>
      </c>
      <c r="BB364" s="46" t="e">
        <f>IF(K364="základní",#REF!,0)</f>
        <v>#REF!</v>
      </c>
      <c r="BC364" s="46">
        <f>IF(K364="snížená",#REF!,0)</f>
        <v>0</v>
      </c>
      <c r="BD364" s="46">
        <f>IF(K364="zákl. přenesená",#REF!,0)</f>
        <v>0</v>
      </c>
      <c r="BE364" s="46">
        <f>IF(K364="sníž. přenesená",#REF!,0)</f>
        <v>0</v>
      </c>
      <c r="BF364" s="46">
        <f>IF(K364="nulová",#REF!,0)</f>
        <v>0</v>
      </c>
      <c r="BG364" s="24" t="s">
        <v>17</v>
      </c>
      <c r="BH364" s="46" t="e">
        <f>ROUND(#REF!*H364,2)</f>
        <v>#REF!</v>
      </c>
      <c r="BI364" s="24" t="s">
        <v>40</v>
      </c>
      <c r="BJ364" s="45" t="s">
        <v>1001</v>
      </c>
    </row>
    <row r="365" spans="2:62" s="4" customFormat="1" ht="101.25" customHeight="1" x14ac:dyDescent="0.2">
      <c r="B365" s="3"/>
      <c r="C365" s="36" t="s">
        <v>1002</v>
      </c>
      <c r="D365" s="36" t="s">
        <v>36</v>
      </c>
      <c r="E365" s="37" t="s">
        <v>1003</v>
      </c>
      <c r="F365" s="38" t="s">
        <v>1004</v>
      </c>
      <c r="G365" s="39" t="s">
        <v>46</v>
      </c>
      <c r="H365" s="40">
        <v>100</v>
      </c>
      <c r="I365" s="3"/>
      <c r="J365" s="41" t="s">
        <v>0</v>
      </c>
      <c r="K365" s="42" t="s">
        <v>11</v>
      </c>
      <c r="L365" s="43">
        <v>0</v>
      </c>
      <c r="M365" s="43">
        <f t="shared" si="27"/>
        <v>0</v>
      </c>
      <c r="N365" s="43">
        <v>0</v>
      </c>
      <c r="O365" s="43">
        <f t="shared" si="28"/>
        <v>0</v>
      </c>
      <c r="P365" s="43">
        <v>0</v>
      </c>
      <c r="Q365" s="44">
        <f t="shared" si="29"/>
        <v>0</v>
      </c>
      <c r="AO365" s="45" t="s">
        <v>40</v>
      </c>
      <c r="AQ365" s="45" t="s">
        <v>36</v>
      </c>
      <c r="AR365" s="45" t="s">
        <v>18</v>
      </c>
      <c r="AV365" s="24" t="s">
        <v>33</v>
      </c>
      <c r="BB365" s="46" t="e">
        <f>IF(K365="základní",#REF!,0)</f>
        <v>#REF!</v>
      </c>
      <c r="BC365" s="46">
        <f>IF(K365="snížená",#REF!,0)</f>
        <v>0</v>
      </c>
      <c r="BD365" s="46">
        <f>IF(K365="zákl. přenesená",#REF!,0)</f>
        <v>0</v>
      </c>
      <c r="BE365" s="46">
        <f>IF(K365="sníž. přenesená",#REF!,0)</f>
        <v>0</v>
      </c>
      <c r="BF365" s="46">
        <f>IF(K365="nulová",#REF!,0)</f>
        <v>0</v>
      </c>
      <c r="BG365" s="24" t="s">
        <v>17</v>
      </c>
      <c r="BH365" s="46" t="e">
        <f>ROUND(#REF!*H365,2)</f>
        <v>#REF!</v>
      </c>
      <c r="BI365" s="24" t="s">
        <v>40</v>
      </c>
      <c r="BJ365" s="45" t="s">
        <v>1005</v>
      </c>
    </row>
    <row r="366" spans="2:62" s="4" customFormat="1" ht="101.25" customHeight="1" x14ac:dyDescent="0.2">
      <c r="B366" s="3"/>
      <c r="C366" s="36" t="s">
        <v>1006</v>
      </c>
      <c r="D366" s="36" t="s">
        <v>36</v>
      </c>
      <c r="E366" s="37" t="s">
        <v>1007</v>
      </c>
      <c r="F366" s="38" t="s">
        <v>1008</v>
      </c>
      <c r="G366" s="39" t="s">
        <v>46</v>
      </c>
      <c r="H366" s="40">
        <v>300</v>
      </c>
      <c r="I366" s="3"/>
      <c r="J366" s="41" t="s">
        <v>0</v>
      </c>
      <c r="K366" s="42" t="s">
        <v>11</v>
      </c>
      <c r="L366" s="43">
        <v>0</v>
      </c>
      <c r="M366" s="43">
        <f t="shared" si="27"/>
        <v>0</v>
      </c>
      <c r="N366" s="43">
        <v>0</v>
      </c>
      <c r="O366" s="43">
        <f t="shared" si="28"/>
        <v>0</v>
      </c>
      <c r="P366" s="43">
        <v>0</v>
      </c>
      <c r="Q366" s="44">
        <f t="shared" si="29"/>
        <v>0</v>
      </c>
      <c r="AO366" s="45" t="s">
        <v>40</v>
      </c>
      <c r="AQ366" s="45" t="s">
        <v>36</v>
      </c>
      <c r="AR366" s="45" t="s">
        <v>18</v>
      </c>
      <c r="AV366" s="24" t="s">
        <v>33</v>
      </c>
      <c r="BB366" s="46" t="e">
        <f>IF(K366="základní",#REF!,0)</f>
        <v>#REF!</v>
      </c>
      <c r="BC366" s="46">
        <f>IF(K366="snížená",#REF!,0)</f>
        <v>0</v>
      </c>
      <c r="BD366" s="46">
        <f>IF(K366="zákl. přenesená",#REF!,0)</f>
        <v>0</v>
      </c>
      <c r="BE366" s="46">
        <f>IF(K366="sníž. přenesená",#REF!,0)</f>
        <v>0</v>
      </c>
      <c r="BF366" s="46">
        <f>IF(K366="nulová",#REF!,0)</f>
        <v>0</v>
      </c>
      <c r="BG366" s="24" t="s">
        <v>17</v>
      </c>
      <c r="BH366" s="46" t="e">
        <f>ROUND(#REF!*H366,2)</f>
        <v>#REF!</v>
      </c>
      <c r="BI366" s="24" t="s">
        <v>40</v>
      </c>
      <c r="BJ366" s="45" t="s">
        <v>1009</v>
      </c>
    </row>
    <row r="367" spans="2:62" s="4" customFormat="1" ht="101.25" customHeight="1" x14ac:dyDescent="0.2">
      <c r="B367" s="3"/>
      <c r="C367" s="36" t="s">
        <v>1010</v>
      </c>
      <c r="D367" s="36" t="s">
        <v>36</v>
      </c>
      <c r="E367" s="37" t="s">
        <v>1011</v>
      </c>
      <c r="F367" s="38" t="s">
        <v>1012</v>
      </c>
      <c r="G367" s="39" t="s">
        <v>46</v>
      </c>
      <c r="H367" s="40">
        <v>100</v>
      </c>
      <c r="I367" s="3"/>
      <c r="J367" s="41" t="s">
        <v>0</v>
      </c>
      <c r="K367" s="42" t="s">
        <v>11</v>
      </c>
      <c r="L367" s="43">
        <v>0</v>
      </c>
      <c r="M367" s="43">
        <f t="shared" si="27"/>
        <v>0</v>
      </c>
      <c r="N367" s="43">
        <v>0</v>
      </c>
      <c r="O367" s="43">
        <f t="shared" si="28"/>
        <v>0</v>
      </c>
      <c r="P367" s="43">
        <v>0</v>
      </c>
      <c r="Q367" s="44">
        <f t="shared" si="29"/>
        <v>0</v>
      </c>
      <c r="AO367" s="45" t="s">
        <v>40</v>
      </c>
      <c r="AQ367" s="45" t="s">
        <v>36</v>
      </c>
      <c r="AR367" s="45" t="s">
        <v>18</v>
      </c>
      <c r="AV367" s="24" t="s">
        <v>33</v>
      </c>
      <c r="BB367" s="46" t="e">
        <f>IF(K367="základní",#REF!,0)</f>
        <v>#REF!</v>
      </c>
      <c r="BC367" s="46">
        <f>IF(K367="snížená",#REF!,0)</f>
        <v>0</v>
      </c>
      <c r="BD367" s="46">
        <f>IF(K367="zákl. přenesená",#REF!,0)</f>
        <v>0</v>
      </c>
      <c r="BE367" s="46">
        <f>IF(K367="sníž. přenesená",#REF!,0)</f>
        <v>0</v>
      </c>
      <c r="BF367" s="46">
        <f>IF(K367="nulová",#REF!,0)</f>
        <v>0</v>
      </c>
      <c r="BG367" s="24" t="s">
        <v>17</v>
      </c>
      <c r="BH367" s="46" t="e">
        <f>ROUND(#REF!*H367,2)</f>
        <v>#REF!</v>
      </c>
      <c r="BI367" s="24" t="s">
        <v>40</v>
      </c>
      <c r="BJ367" s="45" t="s">
        <v>1013</v>
      </c>
    </row>
    <row r="368" spans="2:62" s="4" customFormat="1" ht="101.25" customHeight="1" x14ac:dyDescent="0.2">
      <c r="B368" s="3"/>
      <c r="C368" s="36" t="s">
        <v>1014</v>
      </c>
      <c r="D368" s="36" t="s">
        <v>36</v>
      </c>
      <c r="E368" s="37" t="s">
        <v>1015</v>
      </c>
      <c r="F368" s="38" t="s">
        <v>1016</v>
      </c>
      <c r="G368" s="39" t="s">
        <v>46</v>
      </c>
      <c r="H368" s="40">
        <v>100</v>
      </c>
      <c r="I368" s="3"/>
      <c r="J368" s="41" t="s">
        <v>0</v>
      </c>
      <c r="K368" s="42" t="s">
        <v>11</v>
      </c>
      <c r="L368" s="43">
        <v>0</v>
      </c>
      <c r="M368" s="43">
        <f t="shared" si="27"/>
        <v>0</v>
      </c>
      <c r="N368" s="43">
        <v>0</v>
      </c>
      <c r="O368" s="43">
        <f t="shared" si="28"/>
        <v>0</v>
      </c>
      <c r="P368" s="43">
        <v>0</v>
      </c>
      <c r="Q368" s="44">
        <f t="shared" si="29"/>
        <v>0</v>
      </c>
      <c r="AO368" s="45" t="s">
        <v>40</v>
      </c>
      <c r="AQ368" s="45" t="s">
        <v>36</v>
      </c>
      <c r="AR368" s="45" t="s">
        <v>18</v>
      </c>
      <c r="AV368" s="24" t="s">
        <v>33</v>
      </c>
      <c r="BB368" s="46" t="e">
        <f>IF(K368="základní",#REF!,0)</f>
        <v>#REF!</v>
      </c>
      <c r="BC368" s="46">
        <f>IF(K368="snížená",#REF!,0)</f>
        <v>0</v>
      </c>
      <c r="BD368" s="46">
        <f>IF(K368="zákl. přenesená",#REF!,0)</f>
        <v>0</v>
      </c>
      <c r="BE368" s="46">
        <f>IF(K368="sníž. přenesená",#REF!,0)</f>
        <v>0</v>
      </c>
      <c r="BF368" s="46">
        <f>IF(K368="nulová",#REF!,0)</f>
        <v>0</v>
      </c>
      <c r="BG368" s="24" t="s">
        <v>17</v>
      </c>
      <c r="BH368" s="46" t="e">
        <f>ROUND(#REF!*H368,2)</f>
        <v>#REF!</v>
      </c>
      <c r="BI368" s="24" t="s">
        <v>40</v>
      </c>
      <c r="BJ368" s="45" t="s">
        <v>1017</v>
      </c>
    </row>
    <row r="369" spans="2:62" s="4" customFormat="1" ht="66.75" customHeight="1" x14ac:dyDescent="0.2">
      <c r="B369" s="3"/>
      <c r="C369" s="36" t="s">
        <v>1018</v>
      </c>
      <c r="D369" s="36" t="s">
        <v>36</v>
      </c>
      <c r="E369" s="37" t="s">
        <v>1019</v>
      </c>
      <c r="F369" s="38" t="s">
        <v>1020</v>
      </c>
      <c r="G369" s="39" t="s">
        <v>46</v>
      </c>
      <c r="H369" s="40">
        <v>100</v>
      </c>
      <c r="I369" s="3"/>
      <c r="J369" s="41" t="s">
        <v>0</v>
      </c>
      <c r="K369" s="42" t="s">
        <v>11</v>
      </c>
      <c r="L369" s="43">
        <v>0</v>
      </c>
      <c r="M369" s="43">
        <f t="shared" si="27"/>
        <v>0</v>
      </c>
      <c r="N369" s="43">
        <v>0</v>
      </c>
      <c r="O369" s="43">
        <f t="shared" si="28"/>
        <v>0</v>
      </c>
      <c r="P369" s="43">
        <v>0</v>
      </c>
      <c r="Q369" s="44">
        <f t="shared" si="29"/>
        <v>0</v>
      </c>
      <c r="AO369" s="45" t="s">
        <v>40</v>
      </c>
      <c r="AQ369" s="45" t="s">
        <v>36</v>
      </c>
      <c r="AR369" s="45" t="s">
        <v>18</v>
      </c>
      <c r="AV369" s="24" t="s">
        <v>33</v>
      </c>
      <c r="BB369" s="46" t="e">
        <f>IF(K369="základní",#REF!,0)</f>
        <v>#REF!</v>
      </c>
      <c r="BC369" s="46">
        <f>IF(K369="snížená",#REF!,0)</f>
        <v>0</v>
      </c>
      <c r="BD369" s="46">
        <f>IF(K369="zákl. přenesená",#REF!,0)</f>
        <v>0</v>
      </c>
      <c r="BE369" s="46">
        <f>IF(K369="sníž. přenesená",#REF!,0)</f>
        <v>0</v>
      </c>
      <c r="BF369" s="46">
        <f>IF(K369="nulová",#REF!,0)</f>
        <v>0</v>
      </c>
      <c r="BG369" s="24" t="s">
        <v>17</v>
      </c>
      <c r="BH369" s="46" t="e">
        <f>ROUND(#REF!*H369,2)</f>
        <v>#REF!</v>
      </c>
      <c r="BI369" s="24" t="s">
        <v>40</v>
      </c>
      <c r="BJ369" s="45" t="s">
        <v>1021</v>
      </c>
    </row>
    <row r="370" spans="2:62" s="4" customFormat="1" ht="19.5" x14ac:dyDescent="0.2">
      <c r="B370" s="3"/>
      <c r="D370" s="47" t="s">
        <v>42</v>
      </c>
      <c r="F370" s="48" t="s">
        <v>247</v>
      </c>
      <c r="I370" s="3"/>
      <c r="J370" s="49"/>
      <c r="Q370" s="50"/>
      <c r="AQ370" s="24" t="s">
        <v>42</v>
      </c>
      <c r="AR370" s="24" t="s">
        <v>18</v>
      </c>
    </row>
    <row r="371" spans="2:62" s="4" customFormat="1" ht="66.75" customHeight="1" x14ac:dyDescent="0.2">
      <c r="B371" s="3"/>
      <c r="C371" s="36" t="s">
        <v>1022</v>
      </c>
      <c r="D371" s="36" t="s">
        <v>36</v>
      </c>
      <c r="E371" s="37" t="s">
        <v>1023</v>
      </c>
      <c r="F371" s="38" t="s">
        <v>1024</v>
      </c>
      <c r="G371" s="39" t="s">
        <v>46</v>
      </c>
      <c r="H371" s="40">
        <v>200</v>
      </c>
      <c r="I371" s="3"/>
      <c r="J371" s="41" t="s">
        <v>0</v>
      </c>
      <c r="K371" s="42" t="s">
        <v>11</v>
      </c>
      <c r="L371" s="43">
        <v>0</v>
      </c>
      <c r="M371" s="43">
        <f>L371*H371</f>
        <v>0</v>
      </c>
      <c r="N371" s="43">
        <v>0</v>
      </c>
      <c r="O371" s="43">
        <f>N371*H371</f>
        <v>0</v>
      </c>
      <c r="P371" s="43">
        <v>0</v>
      </c>
      <c r="Q371" s="44">
        <f>P371*H371</f>
        <v>0</v>
      </c>
      <c r="AO371" s="45" t="s">
        <v>40</v>
      </c>
      <c r="AQ371" s="45" t="s">
        <v>36</v>
      </c>
      <c r="AR371" s="45" t="s">
        <v>18</v>
      </c>
      <c r="AV371" s="24" t="s">
        <v>33</v>
      </c>
      <c r="BB371" s="46" t="e">
        <f>IF(K371="základní",#REF!,0)</f>
        <v>#REF!</v>
      </c>
      <c r="BC371" s="46">
        <f>IF(K371="snížená",#REF!,0)</f>
        <v>0</v>
      </c>
      <c r="BD371" s="46">
        <f>IF(K371="zákl. přenesená",#REF!,0)</f>
        <v>0</v>
      </c>
      <c r="BE371" s="46">
        <f>IF(K371="sníž. přenesená",#REF!,0)</f>
        <v>0</v>
      </c>
      <c r="BF371" s="46">
        <f>IF(K371="nulová",#REF!,0)</f>
        <v>0</v>
      </c>
      <c r="BG371" s="24" t="s">
        <v>17</v>
      </c>
      <c r="BH371" s="46" t="e">
        <f>ROUND(#REF!*H371,2)</f>
        <v>#REF!</v>
      </c>
      <c r="BI371" s="24" t="s">
        <v>40</v>
      </c>
      <c r="BJ371" s="45" t="s">
        <v>1025</v>
      </c>
    </row>
    <row r="372" spans="2:62" s="4" customFormat="1" ht="19.5" x14ac:dyDescent="0.2">
      <c r="B372" s="3"/>
      <c r="D372" s="47" t="s">
        <v>42</v>
      </c>
      <c r="F372" s="48" t="s">
        <v>247</v>
      </c>
      <c r="I372" s="3"/>
      <c r="J372" s="49"/>
      <c r="Q372" s="50"/>
      <c r="AQ372" s="24" t="s">
        <v>42</v>
      </c>
      <c r="AR372" s="24" t="s">
        <v>18</v>
      </c>
    </row>
    <row r="373" spans="2:62" s="4" customFormat="1" ht="66.75" customHeight="1" x14ac:dyDescent="0.2">
      <c r="B373" s="3"/>
      <c r="C373" s="36" t="s">
        <v>1026</v>
      </c>
      <c r="D373" s="36" t="s">
        <v>36</v>
      </c>
      <c r="E373" s="37" t="s">
        <v>1027</v>
      </c>
      <c r="F373" s="38" t="s">
        <v>1028</v>
      </c>
      <c r="G373" s="39" t="s">
        <v>46</v>
      </c>
      <c r="H373" s="40">
        <v>100</v>
      </c>
      <c r="I373" s="3"/>
      <c r="J373" s="41" t="s">
        <v>0</v>
      </c>
      <c r="K373" s="42" t="s">
        <v>11</v>
      </c>
      <c r="L373" s="43">
        <v>0</v>
      </c>
      <c r="M373" s="43">
        <f>L373*H373</f>
        <v>0</v>
      </c>
      <c r="N373" s="43">
        <v>0</v>
      </c>
      <c r="O373" s="43">
        <f>N373*H373</f>
        <v>0</v>
      </c>
      <c r="P373" s="43">
        <v>0</v>
      </c>
      <c r="Q373" s="44">
        <f>P373*H373</f>
        <v>0</v>
      </c>
      <c r="AO373" s="45" t="s">
        <v>40</v>
      </c>
      <c r="AQ373" s="45" t="s">
        <v>36</v>
      </c>
      <c r="AR373" s="45" t="s">
        <v>18</v>
      </c>
      <c r="AV373" s="24" t="s">
        <v>33</v>
      </c>
      <c r="BB373" s="46" t="e">
        <f>IF(K373="základní",#REF!,0)</f>
        <v>#REF!</v>
      </c>
      <c r="BC373" s="46">
        <f>IF(K373="snížená",#REF!,0)</f>
        <v>0</v>
      </c>
      <c r="BD373" s="46">
        <f>IF(K373="zákl. přenesená",#REF!,0)</f>
        <v>0</v>
      </c>
      <c r="BE373" s="46">
        <f>IF(K373="sníž. přenesená",#REF!,0)</f>
        <v>0</v>
      </c>
      <c r="BF373" s="46">
        <f>IF(K373="nulová",#REF!,0)</f>
        <v>0</v>
      </c>
      <c r="BG373" s="24" t="s">
        <v>17</v>
      </c>
      <c r="BH373" s="46" t="e">
        <f>ROUND(#REF!*H373,2)</f>
        <v>#REF!</v>
      </c>
      <c r="BI373" s="24" t="s">
        <v>40</v>
      </c>
      <c r="BJ373" s="45" t="s">
        <v>1029</v>
      </c>
    </row>
    <row r="374" spans="2:62" s="4" customFormat="1" ht="66.75" customHeight="1" x14ac:dyDescent="0.2">
      <c r="B374" s="3"/>
      <c r="C374" s="36" t="s">
        <v>1030</v>
      </c>
      <c r="D374" s="36" t="s">
        <v>36</v>
      </c>
      <c r="E374" s="37" t="s">
        <v>1031</v>
      </c>
      <c r="F374" s="38" t="s">
        <v>1032</v>
      </c>
      <c r="G374" s="39" t="s">
        <v>46</v>
      </c>
      <c r="H374" s="40">
        <v>100</v>
      </c>
      <c r="I374" s="3"/>
      <c r="J374" s="41" t="s">
        <v>0</v>
      </c>
      <c r="K374" s="42" t="s">
        <v>11</v>
      </c>
      <c r="L374" s="43">
        <v>0</v>
      </c>
      <c r="M374" s="43">
        <f>L374*H374</f>
        <v>0</v>
      </c>
      <c r="N374" s="43">
        <v>0</v>
      </c>
      <c r="O374" s="43">
        <f>N374*H374</f>
        <v>0</v>
      </c>
      <c r="P374" s="43">
        <v>0</v>
      </c>
      <c r="Q374" s="44">
        <f>P374*H374</f>
        <v>0</v>
      </c>
      <c r="AO374" s="45" t="s">
        <v>40</v>
      </c>
      <c r="AQ374" s="45" t="s">
        <v>36</v>
      </c>
      <c r="AR374" s="45" t="s">
        <v>18</v>
      </c>
      <c r="AV374" s="24" t="s">
        <v>33</v>
      </c>
      <c r="BB374" s="46" t="e">
        <f>IF(K374="základní",#REF!,0)</f>
        <v>#REF!</v>
      </c>
      <c r="BC374" s="46">
        <f>IF(K374="snížená",#REF!,0)</f>
        <v>0</v>
      </c>
      <c r="BD374" s="46">
        <f>IF(K374="zákl. přenesená",#REF!,0)</f>
        <v>0</v>
      </c>
      <c r="BE374" s="46">
        <f>IF(K374="sníž. přenesená",#REF!,0)</f>
        <v>0</v>
      </c>
      <c r="BF374" s="46">
        <f>IF(K374="nulová",#REF!,0)</f>
        <v>0</v>
      </c>
      <c r="BG374" s="24" t="s">
        <v>17</v>
      </c>
      <c r="BH374" s="46" t="e">
        <f>ROUND(#REF!*H374,2)</f>
        <v>#REF!</v>
      </c>
      <c r="BI374" s="24" t="s">
        <v>40</v>
      </c>
      <c r="BJ374" s="45" t="s">
        <v>1033</v>
      </c>
    </row>
    <row r="375" spans="2:62" s="4" customFormat="1" ht="19.5" x14ac:dyDescent="0.2">
      <c r="B375" s="3"/>
      <c r="D375" s="47" t="s">
        <v>42</v>
      </c>
      <c r="F375" s="48" t="s">
        <v>247</v>
      </c>
      <c r="I375" s="3"/>
      <c r="J375" s="49"/>
      <c r="Q375" s="50"/>
      <c r="AQ375" s="24" t="s">
        <v>42</v>
      </c>
      <c r="AR375" s="24" t="s">
        <v>18</v>
      </c>
    </row>
    <row r="376" spans="2:62" s="4" customFormat="1" ht="66.75" customHeight="1" x14ac:dyDescent="0.2">
      <c r="B376" s="3"/>
      <c r="C376" s="36" t="s">
        <v>1034</v>
      </c>
      <c r="D376" s="36" t="s">
        <v>36</v>
      </c>
      <c r="E376" s="37" t="s">
        <v>1035</v>
      </c>
      <c r="F376" s="38" t="s">
        <v>1036</v>
      </c>
      <c r="G376" s="39" t="s">
        <v>46</v>
      </c>
      <c r="H376" s="40">
        <v>100</v>
      </c>
      <c r="I376" s="3"/>
      <c r="J376" s="41" t="s">
        <v>0</v>
      </c>
      <c r="K376" s="42" t="s">
        <v>11</v>
      </c>
      <c r="L376" s="43">
        <v>0</v>
      </c>
      <c r="M376" s="43">
        <f>L376*H376</f>
        <v>0</v>
      </c>
      <c r="N376" s="43">
        <v>0</v>
      </c>
      <c r="O376" s="43">
        <f>N376*H376</f>
        <v>0</v>
      </c>
      <c r="P376" s="43">
        <v>0</v>
      </c>
      <c r="Q376" s="44">
        <f>P376*H376</f>
        <v>0</v>
      </c>
      <c r="AO376" s="45" t="s">
        <v>40</v>
      </c>
      <c r="AQ376" s="45" t="s">
        <v>36</v>
      </c>
      <c r="AR376" s="45" t="s">
        <v>18</v>
      </c>
      <c r="AV376" s="24" t="s">
        <v>33</v>
      </c>
      <c r="BB376" s="46" t="e">
        <f>IF(K376="základní",#REF!,0)</f>
        <v>#REF!</v>
      </c>
      <c r="BC376" s="46">
        <f>IF(K376="snížená",#REF!,0)</f>
        <v>0</v>
      </c>
      <c r="BD376" s="46">
        <f>IF(K376="zákl. přenesená",#REF!,0)</f>
        <v>0</v>
      </c>
      <c r="BE376" s="46">
        <f>IF(K376="sníž. přenesená",#REF!,0)</f>
        <v>0</v>
      </c>
      <c r="BF376" s="46">
        <f>IF(K376="nulová",#REF!,0)</f>
        <v>0</v>
      </c>
      <c r="BG376" s="24" t="s">
        <v>17</v>
      </c>
      <c r="BH376" s="46" t="e">
        <f>ROUND(#REF!*H376,2)</f>
        <v>#REF!</v>
      </c>
      <c r="BI376" s="24" t="s">
        <v>40</v>
      </c>
      <c r="BJ376" s="45" t="s">
        <v>1037</v>
      </c>
    </row>
    <row r="377" spans="2:62" s="4" customFormat="1" ht="19.5" x14ac:dyDescent="0.2">
      <c r="B377" s="3"/>
      <c r="D377" s="47" t="s">
        <v>42</v>
      </c>
      <c r="F377" s="48" t="s">
        <v>247</v>
      </c>
      <c r="I377" s="3"/>
      <c r="J377" s="49"/>
      <c r="Q377" s="50"/>
      <c r="AQ377" s="24" t="s">
        <v>42</v>
      </c>
      <c r="AR377" s="24" t="s">
        <v>18</v>
      </c>
    </row>
    <row r="378" spans="2:62" s="4" customFormat="1" ht="49.15" customHeight="1" x14ac:dyDescent="0.2">
      <c r="B378" s="3"/>
      <c r="C378" s="36" t="s">
        <v>1038</v>
      </c>
      <c r="D378" s="36" t="s">
        <v>36</v>
      </c>
      <c r="E378" s="37" t="s">
        <v>1039</v>
      </c>
      <c r="F378" s="38" t="s">
        <v>1040</v>
      </c>
      <c r="G378" s="39" t="s">
        <v>46</v>
      </c>
      <c r="H378" s="40">
        <v>100</v>
      </c>
      <c r="I378" s="3"/>
      <c r="J378" s="41" t="s">
        <v>0</v>
      </c>
      <c r="K378" s="42" t="s">
        <v>11</v>
      </c>
      <c r="L378" s="43">
        <v>0</v>
      </c>
      <c r="M378" s="43">
        <f>L378*H378</f>
        <v>0</v>
      </c>
      <c r="N378" s="43">
        <v>0</v>
      </c>
      <c r="O378" s="43">
        <f>N378*H378</f>
        <v>0</v>
      </c>
      <c r="P378" s="43">
        <v>0</v>
      </c>
      <c r="Q378" s="44">
        <f>P378*H378</f>
        <v>0</v>
      </c>
      <c r="AO378" s="45" t="s">
        <v>40</v>
      </c>
      <c r="AQ378" s="45" t="s">
        <v>36</v>
      </c>
      <c r="AR378" s="45" t="s">
        <v>18</v>
      </c>
      <c r="AV378" s="24" t="s">
        <v>33</v>
      </c>
      <c r="BB378" s="46" t="e">
        <f>IF(K378="základní",#REF!,0)</f>
        <v>#REF!</v>
      </c>
      <c r="BC378" s="46">
        <f>IF(K378="snížená",#REF!,0)</f>
        <v>0</v>
      </c>
      <c r="BD378" s="46">
        <f>IF(K378="zákl. přenesená",#REF!,0)</f>
        <v>0</v>
      </c>
      <c r="BE378" s="46">
        <f>IF(K378="sníž. přenesená",#REF!,0)</f>
        <v>0</v>
      </c>
      <c r="BF378" s="46">
        <f>IF(K378="nulová",#REF!,0)</f>
        <v>0</v>
      </c>
      <c r="BG378" s="24" t="s">
        <v>17</v>
      </c>
      <c r="BH378" s="46" t="e">
        <f>ROUND(#REF!*H378,2)</f>
        <v>#REF!</v>
      </c>
      <c r="BI378" s="24" t="s">
        <v>40</v>
      </c>
      <c r="BJ378" s="45" t="s">
        <v>1041</v>
      </c>
    </row>
    <row r="379" spans="2:62" s="4" customFormat="1" ht="19.5" x14ac:dyDescent="0.2">
      <c r="B379" s="3"/>
      <c r="D379" s="47" t="s">
        <v>42</v>
      </c>
      <c r="F379" s="48" t="s">
        <v>247</v>
      </c>
      <c r="I379" s="3"/>
      <c r="J379" s="49"/>
      <c r="Q379" s="50"/>
      <c r="AQ379" s="24" t="s">
        <v>42</v>
      </c>
      <c r="AR379" s="24" t="s">
        <v>18</v>
      </c>
    </row>
    <row r="380" spans="2:62" s="4" customFormat="1" ht="49.15" customHeight="1" x14ac:dyDescent="0.2">
      <c r="B380" s="3"/>
      <c r="C380" s="36" t="s">
        <v>1042</v>
      </c>
      <c r="D380" s="36" t="s">
        <v>36</v>
      </c>
      <c r="E380" s="37" t="s">
        <v>1043</v>
      </c>
      <c r="F380" s="38" t="s">
        <v>1044</v>
      </c>
      <c r="G380" s="39" t="s">
        <v>46</v>
      </c>
      <c r="H380" s="40">
        <v>200</v>
      </c>
      <c r="I380" s="3"/>
      <c r="J380" s="41" t="s">
        <v>0</v>
      </c>
      <c r="K380" s="42" t="s">
        <v>11</v>
      </c>
      <c r="L380" s="43">
        <v>0</v>
      </c>
      <c r="M380" s="43">
        <f>L380*H380</f>
        <v>0</v>
      </c>
      <c r="N380" s="43">
        <v>0</v>
      </c>
      <c r="O380" s="43">
        <f>N380*H380</f>
        <v>0</v>
      </c>
      <c r="P380" s="43">
        <v>0</v>
      </c>
      <c r="Q380" s="44">
        <f>P380*H380</f>
        <v>0</v>
      </c>
      <c r="AO380" s="45" t="s">
        <v>40</v>
      </c>
      <c r="AQ380" s="45" t="s">
        <v>36</v>
      </c>
      <c r="AR380" s="45" t="s">
        <v>18</v>
      </c>
      <c r="AV380" s="24" t="s">
        <v>33</v>
      </c>
      <c r="BB380" s="46" t="e">
        <f>IF(K380="základní",#REF!,0)</f>
        <v>#REF!</v>
      </c>
      <c r="BC380" s="46">
        <f>IF(K380="snížená",#REF!,0)</f>
        <v>0</v>
      </c>
      <c r="BD380" s="46">
        <f>IF(K380="zákl. přenesená",#REF!,0)</f>
        <v>0</v>
      </c>
      <c r="BE380" s="46">
        <f>IF(K380="sníž. přenesená",#REF!,0)</f>
        <v>0</v>
      </c>
      <c r="BF380" s="46">
        <f>IF(K380="nulová",#REF!,0)</f>
        <v>0</v>
      </c>
      <c r="BG380" s="24" t="s">
        <v>17</v>
      </c>
      <c r="BH380" s="46" t="e">
        <f>ROUND(#REF!*H380,2)</f>
        <v>#REF!</v>
      </c>
      <c r="BI380" s="24" t="s">
        <v>40</v>
      </c>
      <c r="BJ380" s="45" t="s">
        <v>1045</v>
      </c>
    </row>
    <row r="381" spans="2:62" s="4" customFormat="1" ht="19.5" x14ac:dyDescent="0.2">
      <c r="B381" s="3"/>
      <c r="D381" s="47" t="s">
        <v>42</v>
      </c>
      <c r="F381" s="48" t="s">
        <v>247</v>
      </c>
      <c r="I381" s="3"/>
      <c r="J381" s="49"/>
      <c r="Q381" s="50"/>
      <c r="AQ381" s="24" t="s">
        <v>42</v>
      </c>
      <c r="AR381" s="24" t="s">
        <v>18</v>
      </c>
    </row>
    <row r="382" spans="2:62" s="4" customFormat="1" ht="49.15" customHeight="1" x14ac:dyDescent="0.2">
      <c r="B382" s="3"/>
      <c r="C382" s="36" t="s">
        <v>1046</v>
      </c>
      <c r="D382" s="36" t="s">
        <v>36</v>
      </c>
      <c r="E382" s="37" t="s">
        <v>1047</v>
      </c>
      <c r="F382" s="38" t="s">
        <v>1048</v>
      </c>
      <c r="G382" s="39" t="s">
        <v>46</v>
      </c>
      <c r="H382" s="40">
        <v>100</v>
      </c>
      <c r="I382" s="3"/>
      <c r="J382" s="41" t="s">
        <v>0</v>
      </c>
      <c r="K382" s="42" t="s">
        <v>11</v>
      </c>
      <c r="L382" s="43">
        <v>0</v>
      </c>
      <c r="M382" s="43">
        <f>L382*H382</f>
        <v>0</v>
      </c>
      <c r="N382" s="43">
        <v>0</v>
      </c>
      <c r="O382" s="43">
        <f>N382*H382</f>
        <v>0</v>
      </c>
      <c r="P382" s="43">
        <v>0</v>
      </c>
      <c r="Q382" s="44">
        <f>P382*H382</f>
        <v>0</v>
      </c>
      <c r="AO382" s="45" t="s">
        <v>40</v>
      </c>
      <c r="AQ382" s="45" t="s">
        <v>36</v>
      </c>
      <c r="AR382" s="45" t="s">
        <v>18</v>
      </c>
      <c r="AV382" s="24" t="s">
        <v>33</v>
      </c>
      <c r="BB382" s="46" t="e">
        <f>IF(K382="základní",#REF!,0)</f>
        <v>#REF!</v>
      </c>
      <c r="BC382" s="46">
        <f>IF(K382="snížená",#REF!,0)</f>
        <v>0</v>
      </c>
      <c r="BD382" s="46">
        <f>IF(K382="zákl. přenesená",#REF!,0)</f>
        <v>0</v>
      </c>
      <c r="BE382" s="46">
        <f>IF(K382="sníž. přenesená",#REF!,0)</f>
        <v>0</v>
      </c>
      <c r="BF382" s="46">
        <f>IF(K382="nulová",#REF!,0)</f>
        <v>0</v>
      </c>
      <c r="BG382" s="24" t="s">
        <v>17</v>
      </c>
      <c r="BH382" s="46" t="e">
        <f>ROUND(#REF!*H382,2)</f>
        <v>#REF!</v>
      </c>
      <c r="BI382" s="24" t="s">
        <v>40</v>
      </c>
      <c r="BJ382" s="45" t="s">
        <v>1049</v>
      </c>
    </row>
    <row r="383" spans="2:62" s="4" customFormat="1" ht="49.15" customHeight="1" x14ac:dyDescent="0.2">
      <c r="B383" s="3"/>
      <c r="C383" s="36" t="s">
        <v>1050</v>
      </c>
      <c r="D383" s="36" t="s">
        <v>36</v>
      </c>
      <c r="E383" s="37" t="s">
        <v>1051</v>
      </c>
      <c r="F383" s="38" t="s">
        <v>1052</v>
      </c>
      <c r="G383" s="39" t="s">
        <v>46</v>
      </c>
      <c r="H383" s="40">
        <v>100</v>
      </c>
      <c r="I383" s="3"/>
      <c r="J383" s="41" t="s">
        <v>0</v>
      </c>
      <c r="K383" s="42" t="s">
        <v>11</v>
      </c>
      <c r="L383" s="43">
        <v>0</v>
      </c>
      <c r="M383" s="43">
        <f>L383*H383</f>
        <v>0</v>
      </c>
      <c r="N383" s="43">
        <v>0</v>
      </c>
      <c r="O383" s="43">
        <f>N383*H383</f>
        <v>0</v>
      </c>
      <c r="P383" s="43">
        <v>0</v>
      </c>
      <c r="Q383" s="44">
        <f>P383*H383</f>
        <v>0</v>
      </c>
      <c r="AO383" s="45" t="s">
        <v>40</v>
      </c>
      <c r="AQ383" s="45" t="s">
        <v>36</v>
      </c>
      <c r="AR383" s="45" t="s">
        <v>18</v>
      </c>
      <c r="AV383" s="24" t="s">
        <v>33</v>
      </c>
      <c r="BB383" s="46" t="e">
        <f>IF(K383="základní",#REF!,0)</f>
        <v>#REF!</v>
      </c>
      <c r="BC383" s="46">
        <f>IF(K383="snížená",#REF!,0)</f>
        <v>0</v>
      </c>
      <c r="BD383" s="46">
        <f>IF(K383="zákl. přenesená",#REF!,0)</f>
        <v>0</v>
      </c>
      <c r="BE383" s="46">
        <f>IF(K383="sníž. přenesená",#REF!,0)</f>
        <v>0</v>
      </c>
      <c r="BF383" s="46">
        <f>IF(K383="nulová",#REF!,0)</f>
        <v>0</v>
      </c>
      <c r="BG383" s="24" t="s">
        <v>17</v>
      </c>
      <c r="BH383" s="46" t="e">
        <f>ROUND(#REF!*H383,2)</f>
        <v>#REF!</v>
      </c>
      <c r="BI383" s="24" t="s">
        <v>40</v>
      </c>
      <c r="BJ383" s="45" t="s">
        <v>1053</v>
      </c>
    </row>
    <row r="384" spans="2:62" s="4" customFormat="1" ht="19.5" x14ac:dyDescent="0.2">
      <c r="B384" s="3"/>
      <c r="D384" s="47" t="s">
        <v>42</v>
      </c>
      <c r="F384" s="48" t="s">
        <v>247</v>
      </c>
      <c r="I384" s="3"/>
      <c r="J384" s="49"/>
      <c r="Q384" s="50"/>
      <c r="AQ384" s="24" t="s">
        <v>42</v>
      </c>
      <c r="AR384" s="24" t="s">
        <v>18</v>
      </c>
    </row>
    <row r="385" spans="2:62" s="4" customFormat="1" ht="49.15" customHeight="1" x14ac:dyDescent="0.2">
      <c r="B385" s="3"/>
      <c r="C385" s="36" t="s">
        <v>1054</v>
      </c>
      <c r="D385" s="36" t="s">
        <v>36</v>
      </c>
      <c r="E385" s="37" t="s">
        <v>1055</v>
      </c>
      <c r="F385" s="38" t="s">
        <v>1056</v>
      </c>
      <c r="G385" s="39" t="s">
        <v>46</v>
      </c>
      <c r="H385" s="40">
        <v>100</v>
      </c>
      <c r="I385" s="3"/>
      <c r="J385" s="41" t="s">
        <v>0</v>
      </c>
      <c r="K385" s="42" t="s">
        <v>11</v>
      </c>
      <c r="L385" s="43">
        <v>0</v>
      </c>
      <c r="M385" s="43">
        <f>L385*H385</f>
        <v>0</v>
      </c>
      <c r="N385" s="43">
        <v>0</v>
      </c>
      <c r="O385" s="43">
        <f>N385*H385</f>
        <v>0</v>
      </c>
      <c r="P385" s="43">
        <v>0</v>
      </c>
      <c r="Q385" s="44">
        <f>P385*H385</f>
        <v>0</v>
      </c>
      <c r="AO385" s="45" t="s">
        <v>40</v>
      </c>
      <c r="AQ385" s="45" t="s">
        <v>36</v>
      </c>
      <c r="AR385" s="45" t="s">
        <v>18</v>
      </c>
      <c r="AV385" s="24" t="s">
        <v>33</v>
      </c>
      <c r="BB385" s="46" t="e">
        <f>IF(K385="základní",#REF!,0)</f>
        <v>#REF!</v>
      </c>
      <c r="BC385" s="46">
        <f>IF(K385="snížená",#REF!,0)</f>
        <v>0</v>
      </c>
      <c r="BD385" s="46">
        <f>IF(K385="zákl. přenesená",#REF!,0)</f>
        <v>0</v>
      </c>
      <c r="BE385" s="46">
        <f>IF(K385="sníž. přenesená",#REF!,0)</f>
        <v>0</v>
      </c>
      <c r="BF385" s="46">
        <f>IF(K385="nulová",#REF!,0)</f>
        <v>0</v>
      </c>
      <c r="BG385" s="24" t="s">
        <v>17</v>
      </c>
      <c r="BH385" s="46" t="e">
        <f>ROUND(#REF!*H385,2)</f>
        <v>#REF!</v>
      </c>
      <c r="BI385" s="24" t="s">
        <v>40</v>
      </c>
      <c r="BJ385" s="45" t="s">
        <v>1057</v>
      </c>
    </row>
    <row r="386" spans="2:62" s="4" customFormat="1" ht="19.5" x14ac:dyDescent="0.2">
      <c r="B386" s="3"/>
      <c r="D386" s="47" t="s">
        <v>42</v>
      </c>
      <c r="F386" s="48" t="s">
        <v>247</v>
      </c>
      <c r="I386" s="3"/>
      <c r="J386" s="49"/>
      <c r="Q386" s="50"/>
      <c r="AQ386" s="24" t="s">
        <v>42</v>
      </c>
      <c r="AR386" s="24" t="s">
        <v>18</v>
      </c>
    </row>
    <row r="387" spans="2:62" s="4" customFormat="1" ht="55.5" customHeight="1" x14ac:dyDescent="0.2">
      <c r="B387" s="3"/>
      <c r="C387" s="36" t="s">
        <v>1058</v>
      </c>
      <c r="D387" s="36" t="s">
        <v>36</v>
      </c>
      <c r="E387" s="37" t="s">
        <v>1059</v>
      </c>
      <c r="F387" s="38" t="s">
        <v>1060</v>
      </c>
      <c r="G387" s="39" t="s">
        <v>46</v>
      </c>
      <c r="H387" s="40">
        <v>100</v>
      </c>
      <c r="I387" s="3"/>
      <c r="J387" s="41" t="s">
        <v>0</v>
      </c>
      <c r="K387" s="42" t="s">
        <v>11</v>
      </c>
      <c r="L387" s="43">
        <v>0</v>
      </c>
      <c r="M387" s="43">
        <f>L387*H387</f>
        <v>0</v>
      </c>
      <c r="N387" s="43">
        <v>0</v>
      </c>
      <c r="O387" s="43">
        <f>N387*H387</f>
        <v>0</v>
      </c>
      <c r="P387" s="43">
        <v>0</v>
      </c>
      <c r="Q387" s="44">
        <f>P387*H387</f>
        <v>0</v>
      </c>
      <c r="AO387" s="45" t="s">
        <v>40</v>
      </c>
      <c r="AQ387" s="45" t="s">
        <v>36</v>
      </c>
      <c r="AR387" s="45" t="s">
        <v>18</v>
      </c>
      <c r="AV387" s="24" t="s">
        <v>33</v>
      </c>
      <c r="BB387" s="46" t="e">
        <f>IF(K387="základní",#REF!,0)</f>
        <v>#REF!</v>
      </c>
      <c r="BC387" s="46">
        <f>IF(K387="snížená",#REF!,0)</f>
        <v>0</v>
      </c>
      <c r="BD387" s="46">
        <f>IF(K387="zákl. přenesená",#REF!,0)</f>
        <v>0</v>
      </c>
      <c r="BE387" s="46">
        <f>IF(K387="sníž. přenesená",#REF!,0)</f>
        <v>0</v>
      </c>
      <c r="BF387" s="46">
        <f>IF(K387="nulová",#REF!,0)</f>
        <v>0</v>
      </c>
      <c r="BG387" s="24" t="s">
        <v>17</v>
      </c>
      <c r="BH387" s="46" t="e">
        <f>ROUND(#REF!*H387,2)</f>
        <v>#REF!</v>
      </c>
      <c r="BI387" s="24" t="s">
        <v>40</v>
      </c>
      <c r="BJ387" s="45" t="s">
        <v>1061</v>
      </c>
    </row>
    <row r="388" spans="2:62" s="4" customFormat="1" ht="19.5" x14ac:dyDescent="0.2">
      <c r="B388" s="3"/>
      <c r="D388" s="47" t="s">
        <v>42</v>
      </c>
      <c r="F388" s="48" t="s">
        <v>1062</v>
      </c>
      <c r="I388" s="3"/>
      <c r="J388" s="49"/>
      <c r="Q388" s="50"/>
      <c r="AQ388" s="24" t="s">
        <v>42</v>
      </c>
      <c r="AR388" s="24" t="s">
        <v>18</v>
      </c>
    </row>
    <row r="389" spans="2:62" s="4" customFormat="1" ht="55.5" customHeight="1" x14ac:dyDescent="0.2">
      <c r="B389" s="3"/>
      <c r="C389" s="36" t="s">
        <v>1063</v>
      </c>
      <c r="D389" s="36" t="s">
        <v>36</v>
      </c>
      <c r="E389" s="37" t="s">
        <v>1064</v>
      </c>
      <c r="F389" s="38" t="s">
        <v>1065</v>
      </c>
      <c r="G389" s="39" t="s">
        <v>46</v>
      </c>
      <c r="H389" s="40">
        <v>100</v>
      </c>
      <c r="I389" s="3"/>
      <c r="J389" s="41" t="s">
        <v>0</v>
      </c>
      <c r="K389" s="42" t="s">
        <v>11</v>
      </c>
      <c r="L389" s="43">
        <v>0</v>
      </c>
      <c r="M389" s="43">
        <f>L389*H389</f>
        <v>0</v>
      </c>
      <c r="N389" s="43">
        <v>0</v>
      </c>
      <c r="O389" s="43">
        <f>N389*H389</f>
        <v>0</v>
      </c>
      <c r="P389" s="43">
        <v>0</v>
      </c>
      <c r="Q389" s="44">
        <f>P389*H389</f>
        <v>0</v>
      </c>
      <c r="AO389" s="45" t="s">
        <v>40</v>
      </c>
      <c r="AQ389" s="45" t="s">
        <v>36</v>
      </c>
      <c r="AR389" s="45" t="s">
        <v>18</v>
      </c>
      <c r="AV389" s="24" t="s">
        <v>33</v>
      </c>
      <c r="BB389" s="46" t="e">
        <f>IF(K389="základní",#REF!,0)</f>
        <v>#REF!</v>
      </c>
      <c r="BC389" s="46">
        <f>IF(K389="snížená",#REF!,0)</f>
        <v>0</v>
      </c>
      <c r="BD389" s="46">
        <f>IF(K389="zákl. přenesená",#REF!,0)</f>
        <v>0</v>
      </c>
      <c r="BE389" s="46">
        <f>IF(K389="sníž. přenesená",#REF!,0)</f>
        <v>0</v>
      </c>
      <c r="BF389" s="46">
        <f>IF(K389="nulová",#REF!,0)</f>
        <v>0</v>
      </c>
      <c r="BG389" s="24" t="s">
        <v>17</v>
      </c>
      <c r="BH389" s="46" t="e">
        <f>ROUND(#REF!*H389,2)</f>
        <v>#REF!</v>
      </c>
      <c r="BI389" s="24" t="s">
        <v>40</v>
      </c>
      <c r="BJ389" s="45" t="s">
        <v>1066</v>
      </c>
    </row>
    <row r="390" spans="2:62" s="4" customFormat="1" ht="19.5" x14ac:dyDescent="0.2">
      <c r="B390" s="3"/>
      <c r="D390" s="47" t="s">
        <v>42</v>
      </c>
      <c r="F390" s="48" t="s">
        <v>1062</v>
      </c>
      <c r="I390" s="3"/>
      <c r="J390" s="49"/>
      <c r="Q390" s="50"/>
      <c r="AQ390" s="24" t="s">
        <v>42</v>
      </c>
      <c r="AR390" s="24" t="s">
        <v>18</v>
      </c>
    </row>
    <row r="391" spans="2:62" s="4" customFormat="1" ht="55.5" customHeight="1" x14ac:dyDescent="0.2">
      <c r="B391" s="3"/>
      <c r="C391" s="36" t="s">
        <v>1067</v>
      </c>
      <c r="D391" s="36" t="s">
        <v>36</v>
      </c>
      <c r="E391" s="37" t="s">
        <v>1068</v>
      </c>
      <c r="F391" s="38" t="s">
        <v>1069</v>
      </c>
      <c r="G391" s="39" t="s">
        <v>46</v>
      </c>
      <c r="H391" s="40">
        <v>100</v>
      </c>
      <c r="I391" s="3"/>
      <c r="J391" s="41" t="s">
        <v>0</v>
      </c>
      <c r="K391" s="42" t="s">
        <v>11</v>
      </c>
      <c r="L391" s="43">
        <v>0</v>
      </c>
      <c r="M391" s="43">
        <f>L391*H391</f>
        <v>0</v>
      </c>
      <c r="N391" s="43">
        <v>0</v>
      </c>
      <c r="O391" s="43">
        <f>N391*H391</f>
        <v>0</v>
      </c>
      <c r="P391" s="43">
        <v>0</v>
      </c>
      <c r="Q391" s="44">
        <f>P391*H391</f>
        <v>0</v>
      </c>
      <c r="AO391" s="45" t="s">
        <v>40</v>
      </c>
      <c r="AQ391" s="45" t="s">
        <v>36</v>
      </c>
      <c r="AR391" s="45" t="s">
        <v>18</v>
      </c>
      <c r="AV391" s="24" t="s">
        <v>33</v>
      </c>
      <c r="BB391" s="46" t="e">
        <f>IF(K391="základní",#REF!,0)</f>
        <v>#REF!</v>
      </c>
      <c r="BC391" s="46">
        <f>IF(K391="snížená",#REF!,0)</f>
        <v>0</v>
      </c>
      <c r="BD391" s="46">
        <f>IF(K391="zákl. přenesená",#REF!,0)</f>
        <v>0</v>
      </c>
      <c r="BE391" s="46">
        <f>IF(K391="sníž. přenesená",#REF!,0)</f>
        <v>0</v>
      </c>
      <c r="BF391" s="46">
        <f>IF(K391="nulová",#REF!,0)</f>
        <v>0</v>
      </c>
      <c r="BG391" s="24" t="s">
        <v>17</v>
      </c>
      <c r="BH391" s="46" t="e">
        <f>ROUND(#REF!*H391,2)</f>
        <v>#REF!</v>
      </c>
      <c r="BI391" s="24" t="s">
        <v>40</v>
      </c>
      <c r="BJ391" s="45" t="s">
        <v>1070</v>
      </c>
    </row>
    <row r="392" spans="2:62" s="4" customFormat="1" ht="19.5" x14ac:dyDescent="0.2">
      <c r="B392" s="3"/>
      <c r="D392" s="47" t="s">
        <v>42</v>
      </c>
      <c r="F392" s="48" t="s">
        <v>1062</v>
      </c>
      <c r="I392" s="3"/>
      <c r="J392" s="49"/>
      <c r="Q392" s="50"/>
      <c r="AQ392" s="24" t="s">
        <v>42</v>
      </c>
      <c r="AR392" s="24" t="s">
        <v>18</v>
      </c>
    </row>
    <row r="393" spans="2:62" s="4" customFormat="1" ht="55.5" customHeight="1" x14ac:dyDescent="0.2">
      <c r="B393" s="3"/>
      <c r="C393" s="36" t="s">
        <v>1071</v>
      </c>
      <c r="D393" s="36" t="s">
        <v>36</v>
      </c>
      <c r="E393" s="37" t="s">
        <v>1072</v>
      </c>
      <c r="F393" s="38" t="s">
        <v>1073</v>
      </c>
      <c r="G393" s="39" t="s">
        <v>46</v>
      </c>
      <c r="H393" s="40">
        <v>100</v>
      </c>
      <c r="I393" s="3"/>
      <c r="J393" s="41" t="s">
        <v>0</v>
      </c>
      <c r="K393" s="42" t="s">
        <v>11</v>
      </c>
      <c r="L393" s="43">
        <v>0</v>
      </c>
      <c r="M393" s="43">
        <f>L393*H393</f>
        <v>0</v>
      </c>
      <c r="N393" s="43">
        <v>0</v>
      </c>
      <c r="O393" s="43">
        <f>N393*H393</f>
        <v>0</v>
      </c>
      <c r="P393" s="43">
        <v>0</v>
      </c>
      <c r="Q393" s="44">
        <f>P393*H393</f>
        <v>0</v>
      </c>
      <c r="AO393" s="45" t="s">
        <v>40</v>
      </c>
      <c r="AQ393" s="45" t="s">
        <v>36</v>
      </c>
      <c r="AR393" s="45" t="s">
        <v>18</v>
      </c>
      <c r="AV393" s="24" t="s">
        <v>33</v>
      </c>
      <c r="BB393" s="46" t="e">
        <f>IF(K393="základní",#REF!,0)</f>
        <v>#REF!</v>
      </c>
      <c r="BC393" s="46">
        <f>IF(K393="snížená",#REF!,0)</f>
        <v>0</v>
      </c>
      <c r="BD393" s="46">
        <f>IF(K393="zákl. přenesená",#REF!,0)</f>
        <v>0</v>
      </c>
      <c r="BE393" s="46">
        <f>IF(K393="sníž. přenesená",#REF!,0)</f>
        <v>0</v>
      </c>
      <c r="BF393" s="46">
        <f>IF(K393="nulová",#REF!,0)</f>
        <v>0</v>
      </c>
      <c r="BG393" s="24" t="s">
        <v>17</v>
      </c>
      <c r="BH393" s="46" t="e">
        <f>ROUND(#REF!*H393,2)</f>
        <v>#REF!</v>
      </c>
      <c r="BI393" s="24" t="s">
        <v>40</v>
      </c>
      <c r="BJ393" s="45" t="s">
        <v>1074</v>
      </c>
    </row>
    <row r="394" spans="2:62" s="4" customFormat="1" ht="19.5" x14ac:dyDescent="0.2">
      <c r="B394" s="3"/>
      <c r="D394" s="47" t="s">
        <v>42</v>
      </c>
      <c r="F394" s="48" t="s">
        <v>1062</v>
      </c>
      <c r="I394" s="3"/>
      <c r="J394" s="49"/>
      <c r="Q394" s="50"/>
      <c r="AQ394" s="24" t="s">
        <v>42</v>
      </c>
      <c r="AR394" s="24" t="s">
        <v>18</v>
      </c>
    </row>
    <row r="395" spans="2:62" s="4" customFormat="1" ht="49.15" customHeight="1" x14ac:dyDescent="0.2">
      <c r="B395" s="3"/>
      <c r="C395" s="36" t="s">
        <v>1075</v>
      </c>
      <c r="D395" s="36" t="s">
        <v>36</v>
      </c>
      <c r="E395" s="37" t="s">
        <v>1076</v>
      </c>
      <c r="F395" s="38" t="s">
        <v>1077</v>
      </c>
      <c r="G395" s="39" t="s">
        <v>46</v>
      </c>
      <c r="H395" s="40">
        <v>10</v>
      </c>
      <c r="I395" s="3"/>
      <c r="J395" s="41" t="s">
        <v>0</v>
      </c>
      <c r="K395" s="42" t="s">
        <v>11</v>
      </c>
      <c r="L395" s="43">
        <v>0</v>
      </c>
      <c r="M395" s="43">
        <f t="shared" ref="M395:M427" si="30">L395*H395</f>
        <v>0</v>
      </c>
      <c r="N395" s="43">
        <v>0</v>
      </c>
      <c r="O395" s="43">
        <f t="shared" ref="O395:O427" si="31">N395*H395</f>
        <v>0</v>
      </c>
      <c r="P395" s="43">
        <v>0</v>
      </c>
      <c r="Q395" s="44">
        <f t="shared" ref="Q395:Q427" si="32">P395*H395</f>
        <v>0</v>
      </c>
      <c r="AO395" s="45" t="s">
        <v>40</v>
      </c>
      <c r="AQ395" s="45" t="s">
        <v>36</v>
      </c>
      <c r="AR395" s="45" t="s">
        <v>18</v>
      </c>
      <c r="AV395" s="24" t="s">
        <v>33</v>
      </c>
      <c r="BB395" s="46" t="e">
        <f>IF(K395="základní",#REF!,0)</f>
        <v>#REF!</v>
      </c>
      <c r="BC395" s="46">
        <f>IF(K395="snížená",#REF!,0)</f>
        <v>0</v>
      </c>
      <c r="BD395" s="46">
        <f>IF(K395="zákl. přenesená",#REF!,0)</f>
        <v>0</v>
      </c>
      <c r="BE395" s="46">
        <f>IF(K395="sníž. přenesená",#REF!,0)</f>
        <v>0</v>
      </c>
      <c r="BF395" s="46">
        <f>IF(K395="nulová",#REF!,0)</f>
        <v>0</v>
      </c>
      <c r="BG395" s="24" t="s">
        <v>17</v>
      </c>
      <c r="BH395" s="46" t="e">
        <f>ROUND(#REF!*H395,2)</f>
        <v>#REF!</v>
      </c>
      <c r="BI395" s="24" t="s">
        <v>40</v>
      </c>
      <c r="BJ395" s="45" t="s">
        <v>1078</v>
      </c>
    </row>
    <row r="396" spans="2:62" s="4" customFormat="1" ht="62.65" customHeight="1" x14ac:dyDescent="0.2">
      <c r="B396" s="3"/>
      <c r="C396" s="36" t="s">
        <v>1079</v>
      </c>
      <c r="D396" s="36" t="s">
        <v>36</v>
      </c>
      <c r="E396" s="37" t="s">
        <v>1080</v>
      </c>
      <c r="F396" s="38" t="s">
        <v>1081</v>
      </c>
      <c r="G396" s="39" t="s">
        <v>46</v>
      </c>
      <c r="H396" s="40">
        <v>50</v>
      </c>
      <c r="I396" s="3"/>
      <c r="J396" s="41" t="s">
        <v>0</v>
      </c>
      <c r="K396" s="42" t="s">
        <v>11</v>
      </c>
      <c r="L396" s="43">
        <v>0</v>
      </c>
      <c r="M396" s="43">
        <f t="shared" si="30"/>
        <v>0</v>
      </c>
      <c r="N396" s="43">
        <v>0</v>
      </c>
      <c r="O396" s="43">
        <f t="shared" si="31"/>
        <v>0</v>
      </c>
      <c r="P396" s="43">
        <v>0</v>
      </c>
      <c r="Q396" s="44">
        <f t="shared" si="32"/>
        <v>0</v>
      </c>
      <c r="AO396" s="45" t="s">
        <v>40</v>
      </c>
      <c r="AQ396" s="45" t="s">
        <v>36</v>
      </c>
      <c r="AR396" s="45" t="s">
        <v>18</v>
      </c>
      <c r="AV396" s="24" t="s">
        <v>33</v>
      </c>
      <c r="BB396" s="46" t="e">
        <f>IF(K396="základní",#REF!,0)</f>
        <v>#REF!</v>
      </c>
      <c r="BC396" s="46">
        <f>IF(K396="snížená",#REF!,0)</f>
        <v>0</v>
      </c>
      <c r="BD396" s="46">
        <f>IF(K396="zákl. přenesená",#REF!,0)</f>
        <v>0</v>
      </c>
      <c r="BE396" s="46">
        <f>IF(K396="sníž. přenesená",#REF!,0)</f>
        <v>0</v>
      </c>
      <c r="BF396" s="46">
        <f>IF(K396="nulová",#REF!,0)</f>
        <v>0</v>
      </c>
      <c r="BG396" s="24" t="s">
        <v>17</v>
      </c>
      <c r="BH396" s="46" t="e">
        <f>ROUND(#REF!*H396,2)</f>
        <v>#REF!</v>
      </c>
      <c r="BI396" s="24" t="s">
        <v>40</v>
      </c>
      <c r="BJ396" s="45" t="s">
        <v>1082</v>
      </c>
    </row>
    <row r="397" spans="2:62" s="4" customFormat="1" ht="62.65" customHeight="1" x14ac:dyDescent="0.2">
      <c r="B397" s="3"/>
      <c r="C397" s="36" t="s">
        <v>1083</v>
      </c>
      <c r="D397" s="36" t="s">
        <v>36</v>
      </c>
      <c r="E397" s="37" t="s">
        <v>1084</v>
      </c>
      <c r="F397" s="38" t="s">
        <v>1085</v>
      </c>
      <c r="G397" s="39" t="s">
        <v>46</v>
      </c>
      <c r="H397" s="40">
        <v>20</v>
      </c>
      <c r="I397" s="3"/>
      <c r="J397" s="41" t="s">
        <v>0</v>
      </c>
      <c r="K397" s="42" t="s">
        <v>11</v>
      </c>
      <c r="L397" s="43">
        <v>0</v>
      </c>
      <c r="M397" s="43">
        <f t="shared" si="30"/>
        <v>0</v>
      </c>
      <c r="N397" s="43">
        <v>0</v>
      </c>
      <c r="O397" s="43">
        <f t="shared" si="31"/>
        <v>0</v>
      </c>
      <c r="P397" s="43">
        <v>0</v>
      </c>
      <c r="Q397" s="44">
        <f t="shared" si="32"/>
        <v>0</v>
      </c>
      <c r="AO397" s="45" t="s">
        <v>40</v>
      </c>
      <c r="AQ397" s="45" t="s">
        <v>36</v>
      </c>
      <c r="AR397" s="45" t="s">
        <v>18</v>
      </c>
      <c r="AV397" s="24" t="s">
        <v>33</v>
      </c>
      <c r="BB397" s="46" t="e">
        <f>IF(K397="základní",#REF!,0)</f>
        <v>#REF!</v>
      </c>
      <c r="BC397" s="46">
        <f>IF(K397="snížená",#REF!,0)</f>
        <v>0</v>
      </c>
      <c r="BD397" s="46">
        <f>IF(K397="zákl. přenesená",#REF!,0)</f>
        <v>0</v>
      </c>
      <c r="BE397" s="46">
        <f>IF(K397="sníž. přenesená",#REF!,0)</f>
        <v>0</v>
      </c>
      <c r="BF397" s="46">
        <f>IF(K397="nulová",#REF!,0)</f>
        <v>0</v>
      </c>
      <c r="BG397" s="24" t="s">
        <v>17</v>
      </c>
      <c r="BH397" s="46" t="e">
        <f>ROUND(#REF!*H397,2)</f>
        <v>#REF!</v>
      </c>
      <c r="BI397" s="24" t="s">
        <v>40</v>
      </c>
      <c r="BJ397" s="45" t="s">
        <v>1086</v>
      </c>
    </row>
    <row r="398" spans="2:62" s="4" customFormat="1" ht="66.75" customHeight="1" x14ac:dyDescent="0.2">
      <c r="B398" s="3"/>
      <c r="C398" s="36" t="s">
        <v>1087</v>
      </c>
      <c r="D398" s="36" t="s">
        <v>36</v>
      </c>
      <c r="E398" s="37" t="s">
        <v>1088</v>
      </c>
      <c r="F398" s="38" t="s">
        <v>1089</v>
      </c>
      <c r="G398" s="39" t="s">
        <v>46</v>
      </c>
      <c r="H398" s="40">
        <v>60</v>
      </c>
      <c r="I398" s="3"/>
      <c r="J398" s="41" t="s">
        <v>0</v>
      </c>
      <c r="K398" s="42" t="s">
        <v>11</v>
      </c>
      <c r="L398" s="43">
        <v>0</v>
      </c>
      <c r="M398" s="43">
        <f t="shared" si="30"/>
        <v>0</v>
      </c>
      <c r="N398" s="43">
        <v>0</v>
      </c>
      <c r="O398" s="43">
        <f t="shared" si="31"/>
        <v>0</v>
      </c>
      <c r="P398" s="43">
        <v>0</v>
      </c>
      <c r="Q398" s="44">
        <f t="shared" si="32"/>
        <v>0</v>
      </c>
      <c r="AO398" s="45" t="s">
        <v>40</v>
      </c>
      <c r="AQ398" s="45" t="s">
        <v>36</v>
      </c>
      <c r="AR398" s="45" t="s">
        <v>18</v>
      </c>
      <c r="AV398" s="24" t="s">
        <v>33</v>
      </c>
      <c r="BB398" s="46" t="e">
        <f>IF(K398="základní",#REF!,0)</f>
        <v>#REF!</v>
      </c>
      <c r="BC398" s="46">
        <f>IF(K398="snížená",#REF!,0)</f>
        <v>0</v>
      </c>
      <c r="BD398" s="46">
        <f>IF(K398="zákl. přenesená",#REF!,0)</f>
        <v>0</v>
      </c>
      <c r="BE398" s="46">
        <f>IF(K398="sníž. přenesená",#REF!,0)</f>
        <v>0</v>
      </c>
      <c r="BF398" s="46">
        <f>IF(K398="nulová",#REF!,0)</f>
        <v>0</v>
      </c>
      <c r="BG398" s="24" t="s">
        <v>17</v>
      </c>
      <c r="BH398" s="46" t="e">
        <f>ROUND(#REF!*H398,2)</f>
        <v>#REF!</v>
      </c>
      <c r="BI398" s="24" t="s">
        <v>40</v>
      </c>
      <c r="BJ398" s="45" t="s">
        <v>1090</v>
      </c>
    </row>
    <row r="399" spans="2:62" s="4" customFormat="1" ht="49.15" customHeight="1" x14ac:dyDescent="0.2">
      <c r="B399" s="3"/>
      <c r="C399" s="36" t="s">
        <v>1091</v>
      </c>
      <c r="D399" s="36" t="s">
        <v>36</v>
      </c>
      <c r="E399" s="37" t="s">
        <v>1092</v>
      </c>
      <c r="F399" s="38" t="s">
        <v>1093</v>
      </c>
      <c r="G399" s="39" t="s">
        <v>85</v>
      </c>
      <c r="H399" s="40">
        <v>50</v>
      </c>
      <c r="I399" s="3"/>
      <c r="J399" s="41" t="s">
        <v>0</v>
      </c>
      <c r="K399" s="42" t="s">
        <v>11</v>
      </c>
      <c r="L399" s="43">
        <v>0</v>
      </c>
      <c r="M399" s="43">
        <f t="shared" si="30"/>
        <v>0</v>
      </c>
      <c r="N399" s="43">
        <v>0</v>
      </c>
      <c r="O399" s="43">
        <f t="shared" si="31"/>
        <v>0</v>
      </c>
      <c r="P399" s="43">
        <v>0</v>
      </c>
      <c r="Q399" s="44">
        <f t="shared" si="32"/>
        <v>0</v>
      </c>
      <c r="AO399" s="45" t="s">
        <v>40</v>
      </c>
      <c r="AQ399" s="45" t="s">
        <v>36</v>
      </c>
      <c r="AR399" s="45" t="s">
        <v>18</v>
      </c>
      <c r="AV399" s="24" t="s">
        <v>33</v>
      </c>
      <c r="BB399" s="46" t="e">
        <f>IF(K399="základní",#REF!,0)</f>
        <v>#REF!</v>
      </c>
      <c r="BC399" s="46">
        <f>IF(K399="snížená",#REF!,0)</f>
        <v>0</v>
      </c>
      <c r="BD399" s="46">
        <f>IF(K399="zákl. přenesená",#REF!,0)</f>
        <v>0</v>
      </c>
      <c r="BE399" s="46">
        <f>IF(K399="sníž. přenesená",#REF!,0)</f>
        <v>0</v>
      </c>
      <c r="BF399" s="46">
        <f>IF(K399="nulová",#REF!,0)</f>
        <v>0</v>
      </c>
      <c r="BG399" s="24" t="s">
        <v>17</v>
      </c>
      <c r="BH399" s="46" t="e">
        <f>ROUND(#REF!*H399,2)</f>
        <v>#REF!</v>
      </c>
      <c r="BI399" s="24" t="s">
        <v>40</v>
      </c>
      <c r="BJ399" s="45" t="s">
        <v>1094</v>
      </c>
    </row>
    <row r="400" spans="2:62" s="4" customFormat="1" ht="49.15" customHeight="1" x14ac:dyDescent="0.2">
      <c r="B400" s="3"/>
      <c r="C400" s="36" t="s">
        <v>1095</v>
      </c>
      <c r="D400" s="36" t="s">
        <v>36</v>
      </c>
      <c r="E400" s="37" t="s">
        <v>1096</v>
      </c>
      <c r="F400" s="38" t="s">
        <v>1097</v>
      </c>
      <c r="G400" s="39" t="s">
        <v>85</v>
      </c>
      <c r="H400" s="40">
        <v>25</v>
      </c>
      <c r="I400" s="3"/>
      <c r="J400" s="41" t="s">
        <v>0</v>
      </c>
      <c r="K400" s="42" t="s">
        <v>11</v>
      </c>
      <c r="L400" s="43">
        <v>0</v>
      </c>
      <c r="M400" s="43">
        <f t="shared" si="30"/>
        <v>0</v>
      </c>
      <c r="N400" s="43">
        <v>0</v>
      </c>
      <c r="O400" s="43">
        <f t="shared" si="31"/>
        <v>0</v>
      </c>
      <c r="P400" s="43">
        <v>0</v>
      </c>
      <c r="Q400" s="44">
        <f t="shared" si="32"/>
        <v>0</v>
      </c>
      <c r="AO400" s="45" t="s">
        <v>40</v>
      </c>
      <c r="AQ400" s="45" t="s">
        <v>36</v>
      </c>
      <c r="AR400" s="45" t="s">
        <v>18</v>
      </c>
      <c r="AV400" s="24" t="s">
        <v>33</v>
      </c>
      <c r="BB400" s="46" t="e">
        <f>IF(K400="základní",#REF!,0)</f>
        <v>#REF!</v>
      </c>
      <c r="BC400" s="46">
        <f>IF(K400="snížená",#REF!,0)</f>
        <v>0</v>
      </c>
      <c r="BD400" s="46">
        <f>IF(K400="zákl. přenesená",#REF!,0)</f>
        <v>0</v>
      </c>
      <c r="BE400" s="46">
        <f>IF(K400="sníž. přenesená",#REF!,0)</f>
        <v>0</v>
      </c>
      <c r="BF400" s="46">
        <f>IF(K400="nulová",#REF!,0)</f>
        <v>0</v>
      </c>
      <c r="BG400" s="24" t="s">
        <v>17</v>
      </c>
      <c r="BH400" s="46" t="e">
        <f>ROUND(#REF!*H400,2)</f>
        <v>#REF!</v>
      </c>
      <c r="BI400" s="24" t="s">
        <v>40</v>
      </c>
      <c r="BJ400" s="45" t="s">
        <v>1098</v>
      </c>
    </row>
    <row r="401" spans="2:62" s="4" customFormat="1" ht="55.5" customHeight="1" x14ac:dyDescent="0.2">
      <c r="B401" s="3"/>
      <c r="C401" s="36" t="s">
        <v>1099</v>
      </c>
      <c r="D401" s="36" t="s">
        <v>36</v>
      </c>
      <c r="E401" s="37" t="s">
        <v>1100</v>
      </c>
      <c r="F401" s="38" t="s">
        <v>1101</v>
      </c>
      <c r="G401" s="39" t="s">
        <v>85</v>
      </c>
      <c r="H401" s="40">
        <v>30</v>
      </c>
      <c r="I401" s="3"/>
      <c r="J401" s="41" t="s">
        <v>0</v>
      </c>
      <c r="K401" s="42" t="s">
        <v>11</v>
      </c>
      <c r="L401" s="43">
        <v>0</v>
      </c>
      <c r="M401" s="43">
        <f t="shared" si="30"/>
        <v>0</v>
      </c>
      <c r="N401" s="43">
        <v>0</v>
      </c>
      <c r="O401" s="43">
        <f t="shared" si="31"/>
        <v>0</v>
      </c>
      <c r="P401" s="43">
        <v>0</v>
      </c>
      <c r="Q401" s="44">
        <f t="shared" si="32"/>
        <v>0</v>
      </c>
      <c r="AO401" s="45" t="s">
        <v>40</v>
      </c>
      <c r="AQ401" s="45" t="s">
        <v>36</v>
      </c>
      <c r="AR401" s="45" t="s">
        <v>18</v>
      </c>
      <c r="AV401" s="24" t="s">
        <v>33</v>
      </c>
      <c r="BB401" s="46" t="e">
        <f>IF(K401="základní",#REF!,0)</f>
        <v>#REF!</v>
      </c>
      <c r="BC401" s="46">
        <f>IF(K401="snížená",#REF!,0)</f>
        <v>0</v>
      </c>
      <c r="BD401" s="46">
        <f>IF(K401="zákl. přenesená",#REF!,0)</f>
        <v>0</v>
      </c>
      <c r="BE401" s="46">
        <f>IF(K401="sníž. přenesená",#REF!,0)</f>
        <v>0</v>
      </c>
      <c r="BF401" s="46">
        <f>IF(K401="nulová",#REF!,0)</f>
        <v>0</v>
      </c>
      <c r="BG401" s="24" t="s">
        <v>17</v>
      </c>
      <c r="BH401" s="46" t="e">
        <f>ROUND(#REF!*H401,2)</f>
        <v>#REF!</v>
      </c>
      <c r="BI401" s="24" t="s">
        <v>40</v>
      </c>
      <c r="BJ401" s="45" t="s">
        <v>1102</v>
      </c>
    </row>
    <row r="402" spans="2:62" s="4" customFormat="1" ht="55.5" customHeight="1" x14ac:dyDescent="0.2">
      <c r="B402" s="3"/>
      <c r="C402" s="36" t="s">
        <v>1103</v>
      </c>
      <c r="D402" s="36" t="s">
        <v>36</v>
      </c>
      <c r="E402" s="37" t="s">
        <v>1104</v>
      </c>
      <c r="F402" s="38" t="s">
        <v>1105</v>
      </c>
      <c r="G402" s="39" t="s">
        <v>85</v>
      </c>
      <c r="H402" s="40">
        <v>10</v>
      </c>
      <c r="I402" s="3"/>
      <c r="J402" s="41" t="s">
        <v>0</v>
      </c>
      <c r="K402" s="42" t="s">
        <v>11</v>
      </c>
      <c r="L402" s="43">
        <v>0</v>
      </c>
      <c r="M402" s="43">
        <f t="shared" si="30"/>
        <v>0</v>
      </c>
      <c r="N402" s="43">
        <v>0</v>
      </c>
      <c r="O402" s="43">
        <f t="shared" si="31"/>
        <v>0</v>
      </c>
      <c r="P402" s="43">
        <v>0</v>
      </c>
      <c r="Q402" s="44">
        <f t="shared" si="32"/>
        <v>0</v>
      </c>
      <c r="AO402" s="45" t="s">
        <v>40</v>
      </c>
      <c r="AQ402" s="45" t="s">
        <v>36</v>
      </c>
      <c r="AR402" s="45" t="s">
        <v>18</v>
      </c>
      <c r="AV402" s="24" t="s">
        <v>33</v>
      </c>
      <c r="BB402" s="46" t="e">
        <f>IF(K402="základní",#REF!,0)</f>
        <v>#REF!</v>
      </c>
      <c r="BC402" s="46">
        <f>IF(K402="snížená",#REF!,0)</f>
        <v>0</v>
      </c>
      <c r="BD402" s="46">
        <f>IF(K402="zákl. přenesená",#REF!,0)</f>
        <v>0</v>
      </c>
      <c r="BE402" s="46">
        <f>IF(K402="sníž. přenesená",#REF!,0)</f>
        <v>0</v>
      </c>
      <c r="BF402" s="46">
        <f>IF(K402="nulová",#REF!,0)</f>
        <v>0</v>
      </c>
      <c r="BG402" s="24" t="s">
        <v>17</v>
      </c>
      <c r="BH402" s="46" t="e">
        <f>ROUND(#REF!*H402,2)</f>
        <v>#REF!</v>
      </c>
      <c r="BI402" s="24" t="s">
        <v>40</v>
      </c>
      <c r="BJ402" s="45" t="s">
        <v>1106</v>
      </c>
    </row>
    <row r="403" spans="2:62" s="4" customFormat="1" ht="55.5" customHeight="1" x14ac:dyDescent="0.2">
      <c r="B403" s="3"/>
      <c r="C403" s="36" t="s">
        <v>1107</v>
      </c>
      <c r="D403" s="36" t="s">
        <v>36</v>
      </c>
      <c r="E403" s="37" t="s">
        <v>1108</v>
      </c>
      <c r="F403" s="38" t="s">
        <v>1109</v>
      </c>
      <c r="G403" s="39" t="s">
        <v>46</v>
      </c>
      <c r="H403" s="40">
        <v>50</v>
      </c>
      <c r="I403" s="3"/>
      <c r="J403" s="41" t="s">
        <v>0</v>
      </c>
      <c r="K403" s="42" t="s">
        <v>11</v>
      </c>
      <c r="L403" s="43">
        <v>0</v>
      </c>
      <c r="M403" s="43">
        <f t="shared" si="30"/>
        <v>0</v>
      </c>
      <c r="N403" s="43">
        <v>0</v>
      </c>
      <c r="O403" s="43">
        <f t="shared" si="31"/>
        <v>0</v>
      </c>
      <c r="P403" s="43">
        <v>0</v>
      </c>
      <c r="Q403" s="44">
        <f t="shared" si="32"/>
        <v>0</v>
      </c>
      <c r="AO403" s="45" t="s">
        <v>40</v>
      </c>
      <c r="AQ403" s="45" t="s">
        <v>36</v>
      </c>
      <c r="AR403" s="45" t="s">
        <v>18</v>
      </c>
      <c r="AV403" s="24" t="s">
        <v>33</v>
      </c>
      <c r="BB403" s="46" t="e">
        <f>IF(K403="základní",#REF!,0)</f>
        <v>#REF!</v>
      </c>
      <c r="BC403" s="46">
        <f>IF(K403="snížená",#REF!,0)</f>
        <v>0</v>
      </c>
      <c r="BD403" s="46">
        <f>IF(K403="zákl. přenesená",#REF!,0)</f>
        <v>0</v>
      </c>
      <c r="BE403" s="46">
        <f>IF(K403="sníž. přenesená",#REF!,0)</f>
        <v>0</v>
      </c>
      <c r="BF403" s="46">
        <f>IF(K403="nulová",#REF!,0)</f>
        <v>0</v>
      </c>
      <c r="BG403" s="24" t="s">
        <v>17</v>
      </c>
      <c r="BH403" s="46" t="e">
        <f>ROUND(#REF!*H403,2)</f>
        <v>#REF!</v>
      </c>
      <c r="BI403" s="24" t="s">
        <v>40</v>
      </c>
      <c r="BJ403" s="45" t="s">
        <v>1110</v>
      </c>
    </row>
    <row r="404" spans="2:62" s="4" customFormat="1" ht="49.15" customHeight="1" x14ac:dyDescent="0.2">
      <c r="B404" s="3"/>
      <c r="C404" s="36" t="s">
        <v>1111</v>
      </c>
      <c r="D404" s="36" t="s">
        <v>36</v>
      </c>
      <c r="E404" s="37" t="s">
        <v>1112</v>
      </c>
      <c r="F404" s="38" t="s">
        <v>1113</v>
      </c>
      <c r="G404" s="39" t="s">
        <v>46</v>
      </c>
      <c r="H404" s="40">
        <v>50</v>
      </c>
      <c r="I404" s="3"/>
      <c r="J404" s="41" t="s">
        <v>0</v>
      </c>
      <c r="K404" s="42" t="s">
        <v>11</v>
      </c>
      <c r="L404" s="43">
        <v>0</v>
      </c>
      <c r="M404" s="43">
        <f t="shared" si="30"/>
        <v>0</v>
      </c>
      <c r="N404" s="43">
        <v>0</v>
      </c>
      <c r="O404" s="43">
        <f t="shared" si="31"/>
        <v>0</v>
      </c>
      <c r="P404" s="43">
        <v>0</v>
      </c>
      <c r="Q404" s="44">
        <f t="shared" si="32"/>
        <v>0</v>
      </c>
      <c r="AO404" s="45" t="s">
        <v>40</v>
      </c>
      <c r="AQ404" s="45" t="s">
        <v>36</v>
      </c>
      <c r="AR404" s="45" t="s">
        <v>18</v>
      </c>
      <c r="AV404" s="24" t="s">
        <v>33</v>
      </c>
      <c r="BB404" s="46" t="e">
        <f>IF(K404="základní",#REF!,0)</f>
        <v>#REF!</v>
      </c>
      <c r="BC404" s="46">
        <f>IF(K404="snížená",#REF!,0)</f>
        <v>0</v>
      </c>
      <c r="BD404" s="46">
        <f>IF(K404="zákl. přenesená",#REF!,0)</f>
        <v>0</v>
      </c>
      <c r="BE404" s="46">
        <f>IF(K404="sníž. přenesená",#REF!,0)</f>
        <v>0</v>
      </c>
      <c r="BF404" s="46">
        <f>IF(K404="nulová",#REF!,0)</f>
        <v>0</v>
      </c>
      <c r="BG404" s="24" t="s">
        <v>17</v>
      </c>
      <c r="BH404" s="46" t="e">
        <f>ROUND(#REF!*H404,2)</f>
        <v>#REF!</v>
      </c>
      <c r="BI404" s="24" t="s">
        <v>40</v>
      </c>
      <c r="BJ404" s="45" t="s">
        <v>1114</v>
      </c>
    </row>
    <row r="405" spans="2:62" s="4" customFormat="1" ht="62.65" customHeight="1" x14ac:dyDescent="0.2">
      <c r="B405" s="3"/>
      <c r="C405" s="36" t="s">
        <v>1115</v>
      </c>
      <c r="D405" s="36" t="s">
        <v>36</v>
      </c>
      <c r="E405" s="37" t="s">
        <v>1116</v>
      </c>
      <c r="F405" s="38" t="s">
        <v>1117</v>
      </c>
      <c r="G405" s="39" t="s">
        <v>46</v>
      </c>
      <c r="H405" s="40">
        <v>185</v>
      </c>
      <c r="I405" s="3"/>
      <c r="J405" s="41" t="s">
        <v>0</v>
      </c>
      <c r="K405" s="42" t="s">
        <v>11</v>
      </c>
      <c r="L405" s="43">
        <v>0</v>
      </c>
      <c r="M405" s="43">
        <f t="shared" si="30"/>
        <v>0</v>
      </c>
      <c r="N405" s="43">
        <v>0</v>
      </c>
      <c r="O405" s="43">
        <f t="shared" si="31"/>
        <v>0</v>
      </c>
      <c r="P405" s="43">
        <v>0</v>
      </c>
      <c r="Q405" s="44">
        <f t="shared" si="32"/>
        <v>0</v>
      </c>
      <c r="AO405" s="45" t="s">
        <v>40</v>
      </c>
      <c r="AQ405" s="45" t="s">
        <v>36</v>
      </c>
      <c r="AR405" s="45" t="s">
        <v>18</v>
      </c>
      <c r="AV405" s="24" t="s">
        <v>33</v>
      </c>
      <c r="BB405" s="46" t="e">
        <f>IF(K405="základní",#REF!,0)</f>
        <v>#REF!</v>
      </c>
      <c r="BC405" s="46">
        <f>IF(K405="snížená",#REF!,0)</f>
        <v>0</v>
      </c>
      <c r="BD405" s="46">
        <f>IF(K405="zákl. přenesená",#REF!,0)</f>
        <v>0</v>
      </c>
      <c r="BE405" s="46">
        <f>IF(K405="sníž. přenesená",#REF!,0)</f>
        <v>0</v>
      </c>
      <c r="BF405" s="46">
        <f>IF(K405="nulová",#REF!,0)</f>
        <v>0</v>
      </c>
      <c r="BG405" s="24" t="s">
        <v>17</v>
      </c>
      <c r="BH405" s="46" t="e">
        <f>ROUND(#REF!*H405,2)</f>
        <v>#REF!</v>
      </c>
      <c r="BI405" s="24" t="s">
        <v>40</v>
      </c>
      <c r="BJ405" s="45" t="s">
        <v>1118</v>
      </c>
    </row>
    <row r="406" spans="2:62" s="4" customFormat="1" ht="37.9" customHeight="1" x14ac:dyDescent="0.2">
      <c r="B406" s="3"/>
      <c r="C406" s="36" t="s">
        <v>1119</v>
      </c>
      <c r="D406" s="36" t="s">
        <v>36</v>
      </c>
      <c r="E406" s="37" t="s">
        <v>1120</v>
      </c>
      <c r="F406" s="38" t="s">
        <v>1121</v>
      </c>
      <c r="G406" s="39" t="s">
        <v>46</v>
      </c>
      <c r="H406" s="40">
        <v>350</v>
      </c>
      <c r="I406" s="3"/>
      <c r="J406" s="41" t="s">
        <v>0</v>
      </c>
      <c r="K406" s="42" t="s">
        <v>11</v>
      </c>
      <c r="L406" s="43">
        <v>0</v>
      </c>
      <c r="M406" s="43">
        <f t="shared" si="30"/>
        <v>0</v>
      </c>
      <c r="N406" s="43">
        <v>0</v>
      </c>
      <c r="O406" s="43">
        <f t="shared" si="31"/>
        <v>0</v>
      </c>
      <c r="P406" s="43">
        <v>0</v>
      </c>
      <c r="Q406" s="44">
        <f t="shared" si="32"/>
        <v>0</v>
      </c>
      <c r="AO406" s="45" t="s">
        <v>40</v>
      </c>
      <c r="AQ406" s="45" t="s">
        <v>36</v>
      </c>
      <c r="AR406" s="45" t="s">
        <v>18</v>
      </c>
      <c r="AV406" s="24" t="s">
        <v>33</v>
      </c>
      <c r="BB406" s="46" t="e">
        <f>IF(K406="základní",#REF!,0)</f>
        <v>#REF!</v>
      </c>
      <c r="BC406" s="46">
        <f>IF(K406="snížená",#REF!,0)</f>
        <v>0</v>
      </c>
      <c r="BD406" s="46">
        <f>IF(K406="zákl. přenesená",#REF!,0)</f>
        <v>0</v>
      </c>
      <c r="BE406" s="46">
        <f>IF(K406="sníž. přenesená",#REF!,0)</f>
        <v>0</v>
      </c>
      <c r="BF406" s="46">
        <f>IF(K406="nulová",#REF!,0)</f>
        <v>0</v>
      </c>
      <c r="BG406" s="24" t="s">
        <v>17</v>
      </c>
      <c r="BH406" s="46" t="e">
        <f>ROUND(#REF!*H406,2)</f>
        <v>#REF!</v>
      </c>
      <c r="BI406" s="24" t="s">
        <v>40</v>
      </c>
      <c r="BJ406" s="45" t="s">
        <v>1122</v>
      </c>
    </row>
    <row r="407" spans="2:62" s="4" customFormat="1" ht="55.5" customHeight="1" x14ac:dyDescent="0.2">
      <c r="B407" s="3"/>
      <c r="C407" s="36" t="s">
        <v>1123</v>
      </c>
      <c r="D407" s="36" t="s">
        <v>36</v>
      </c>
      <c r="E407" s="37" t="s">
        <v>1124</v>
      </c>
      <c r="F407" s="38" t="s">
        <v>1125</v>
      </c>
      <c r="G407" s="39" t="s">
        <v>52</v>
      </c>
      <c r="H407" s="40">
        <v>800</v>
      </c>
      <c r="I407" s="3"/>
      <c r="J407" s="41" t="s">
        <v>0</v>
      </c>
      <c r="K407" s="42" t="s">
        <v>11</v>
      </c>
      <c r="L407" s="43">
        <v>0</v>
      </c>
      <c r="M407" s="43">
        <f t="shared" si="30"/>
        <v>0</v>
      </c>
      <c r="N407" s="43">
        <v>0</v>
      </c>
      <c r="O407" s="43">
        <f t="shared" si="31"/>
        <v>0</v>
      </c>
      <c r="P407" s="43">
        <v>0</v>
      </c>
      <c r="Q407" s="44">
        <f t="shared" si="32"/>
        <v>0</v>
      </c>
      <c r="AO407" s="45" t="s">
        <v>40</v>
      </c>
      <c r="AQ407" s="45" t="s">
        <v>36</v>
      </c>
      <c r="AR407" s="45" t="s">
        <v>18</v>
      </c>
      <c r="AV407" s="24" t="s">
        <v>33</v>
      </c>
      <c r="BB407" s="46" t="e">
        <f>IF(K407="základní",#REF!,0)</f>
        <v>#REF!</v>
      </c>
      <c r="BC407" s="46">
        <f>IF(K407="snížená",#REF!,0)</f>
        <v>0</v>
      </c>
      <c r="BD407" s="46">
        <f>IF(K407="zákl. přenesená",#REF!,0)</f>
        <v>0</v>
      </c>
      <c r="BE407" s="46">
        <f>IF(K407="sníž. přenesená",#REF!,0)</f>
        <v>0</v>
      </c>
      <c r="BF407" s="46">
        <f>IF(K407="nulová",#REF!,0)</f>
        <v>0</v>
      </c>
      <c r="BG407" s="24" t="s">
        <v>17</v>
      </c>
      <c r="BH407" s="46" t="e">
        <f>ROUND(#REF!*H407,2)</f>
        <v>#REF!</v>
      </c>
      <c r="BI407" s="24" t="s">
        <v>40</v>
      </c>
      <c r="BJ407" s="45" t="s">
        <v>1126</v>
      </c>
    </row>
    <row r="408" spans="2:62" s="4" customFormat="1" ht="90" customHeight="1" x14ac:dyDescent="0.2">
      <c r="B408" s="3"/>
      <c r="C408" s="36" t="s">
        <v>1127</v>
      </c>
      <c r="D408" s="36" t="s">
        <v>36</v>
      </c>
      <c r="E408" s="37" t="s">
        <v>1128</v>
      </c>
      <c r="F408" s="38" t="s">
        <v>1129</v>
      </c>
      <c r="G408" s="39" t="s">
        <v>52</v>
      </c>
      <c r="H408" s="40">
        <v>150</v>
      </c>
      <c r="I408" s="3"/>
      <c r="J408" s="41" t="s">
        <v>0</v>
      </c>
      <c r="K408" s="42" t="s">
        <v>11</v>
      </c>
      <c r="L408" s="43">
        <v>0</v>
      </c>
      <c r="M408" s="43">
        <f t="shared" si="30"/>
        <v>0</v>
      </c>
      <c r="N408" s="43">
        <v>0</v>
      </c>
      <c r="O408" s="43">
        <f t="shared" si="31"/>
        <v>0</v>
      </c>
      <c r="P408" s="43">
        <v>0</v>
      </c>
      <c r="Q408" s="44">
        <f t="shared" si="32"/>
        <v>0</v>
      </c>
      <c r="AO408" s="45" t="s">
        <v>40</v>
      </c>
      <c r="AQ408" s="45" t="s">
        <v>36</v>
      </c>
      <c r="AR408" s="45" t="s">
        <v>18</v>
      </c>
      <c r="AV408" s="24" t="s">
        <v>33</v>
      </c>
      <c r="BB408" s="46" t="e">
        <f>IF(K408="základní",#REF!,0)</f>
        <v>#REF!</v>
      </c>
      <c r="BC408" s="46">
        <f>IF(K408="snížená",#REF!,0)</f>
        <v>0</v>
      </c>
      <c r="BD408" s="46">
        <f>IF(K408="zákl. přenesená",#REF!,0)</f>
        <v>0</v>
      </c>
      <c r="BE408" s="46">
        <f>IF(K408="sníž. přenesená",#REF!,0)</f>
        <v>0</v>
      </c>
      <c r="BF408" s="46">
        <f>IF(K408="nulová",#REF!,0)</f>
        <v>0</v>
      </c>
      <c r="BG408" s="24" t="s">
        <v>17</v>
      </c>
      <c r="BH408" s="46" t="e">
        <f>ROUND(#REF!*H408,2)</f>
        <v>#REF!</v>
      </c>
      <c r="BI408" s="24" t="s">
        <v>40</v>
      </c>
      <c r="BJ408" s="45" t="s">
        <v>1130</v>
      </c>
    </row>
    <row r="409" spans="2:62" s="4" customFormat="1" ht="90" customHeight="1" x14ac:dyDescent="0.2">
      <c r="B409" s="3"/>
      <c r="C409" s="36" t="s">
        <v>1131</v>
      </c>
      <c r="D409" s="36" t="s">
        <v>36</v>
      </c>
      <c r="E409" s="37" t="s">
        <v>1132</v>
      </c>
      <c r="F409" s="38" t="s">
        <v>1133</v>
      </c>
      <c r="G409" s="39" t="s">
        <v>52</v>
      </c>
      <c r="H409" s="40">
        <v>550</v>
      </c>
      <c r="I409" s="3"/>
      <c r="J409" s="41" t="s">
        <v>0</v>
      </c>
      <c r="K409" s="42" t="s">
        <v>11</v>
      </c>
      <c r="L409" s="43">
        <v>0</v>
      </c>
      <c r="M409" s="43">
        <f t="shared" si="30"/>
        <v>0</v>
      </c>
      <c r="N409" s="43">
        <v>0</v>
      </c>
      <c r="O409" s="43">
        <f t="shared" si="31"/>
        <v>0</v>
      </c>
      <c r="P409" s="43">
        <v>0</v>
      </c>
      <c r="Q409" s="44">
        <f t="shared" si="32"/>
        <v>0</v>
      </c>
      <c r="AO409" s="45" t="s">
        <v>40</v>
      </c>
      <c r="AQ409" s="45" t="s">
        <v>36</v>
      </c>
      <c r="AR409" s="45" t="s">
        <v>18</v>
      </c>
      <c r="AV409" s="24" t="s">
        <v>33</v>
      </c>
      <c r="BB409" s="46" t="e">
        <f>IF(K409="základní",#REF!,0)</f>
        <v>#REF!</v>
      </c>
      <c r="BC409" s="46">
        <f>IF(K409="snížená",#REF!,0)</f>
        <v>0</v>
      </c>
      <c r="BD409" s="46">
        <f>IF(K409="zákl. přenesená",#REF!,0)</f>
        <v>0</v>
      </c>
      <c r="BE409" s="46">
        <f>IF(K409="sníž. přenesená",#REF!,0)</f>
        <v>0</v>
      </c>
      <c r="BF409" s="46">
        <f>IF(K409="nulová",#REF!,0)</f>
        <v>0</v>
      </c>
      <c r="BG409" s="24" t="s">
        <v>17</v>
      </c>
      <c r="BH409" s="46" t="e">
        <f>ROUND(#REF!*H409,2)</f>
        <v>#REF!</v>
      </c>
      <c r="BI409" s="24" t="s">
        <v>40</v>
      </c>
      <c r="BJ409" s="45" t="s">
        <v>1134</v>
      </c>
    </row>
    <row r="410" spans="2:62" s="4" customFormat="1" ht="62.65" customHeight="1" x14ac:dyDescent="0.2">
      <c r="B410" s="3"/>
      <c r="C410" s="36" t="s">
        <v>1135</v>
      </c>
      <c r="D410" s="36" t="s">
        <v>36</v>
      </c>
      <c r="E410" s="37" t="s">
        <v>1136</v>
      </c>
      <c r="F410" s="38" t="s">
        <v>1137</v>
      </c>
      <c r="G410" s="39" t="s">
        <v>52</v>
      </c>
      <c r="H410" s="40">
        <v>80</v>
      </c>
      <c r="I410" s="3"/>
      <c r="J410" s="41" t="s">
        <v>0</v>
      </c>
      <c r="K410" s="42" t="s">
        <v>11</v>
      </c>
      <c r="L410" s="43">
        <v>0</v>
      </c>
      <c r="M410" s="43">
        <f t="shared" si="30"/>
        <v>0</v>
      </c>
      <c r="N410" s="43">
        <v>0</v>
      </c>
      <c r="O410" s="43">
        <f t="shared" si="31"/>
        <v>0</v>
      </c>
      <c r="P410" s="43">
        <v>0</v>
      </c>
      <c r="Q410" s="44">
        <f t="shared" si="32"/>
        <v>0</v>
      </c>
      <c r="AO410" s="45" t="s">
        <v>40</v>
      </c>
      <c r="AQ410" s="45" t="s">
        <v>36</v>
      </c>
      <c r="AR410" s="45" t="s">
        <v>18</v>
      </c>
      <c r="AV410" s="24" t="s">
        <v>33</v>
      </c>
      <c r="BB410" s="46" t="e">
        <f>IF(K410="základní",#REF!,0)</f>
        <v>#REF!</v>
      </c>
      <c r="BC410" s="46">
        <f>IF(K410="snížená",#REF!,0)</f>
        <v>0</v>
      </c>
      <c r="BD410" s="46">
        <f>IF(K410="zákl. přenesená",#REF!,0)</f>
        <v>0</v>
      </c>
      <c r="BE410" s="46">
        <f>IF(K410="sníž. přenesená",#REF!,0)</f>
        <v>0</v>
      </c>
      <c r="BF410" s="46">
        <f>IF(K410="nulová",#REF!,0)</f>
        <v>0</v>
      </c>
      <c r="BG410" s="24" t="s">
        <v>17</v>
      </c>
      <c r="BH410" s="46" t="e">
        <f>ROUND(#REF!*H410,2)</f>
        <v>#REF!</v>
      </c>
      <c r="BI410" s="24" t="s">
        <v>40</v>
      </c>
      <c r="BJ410" s="45" t="s">
        <v>1138</v>
      </c>
    </row>
    <row r="411" spans="2:62" s="4" customFormat="1" ht="55.5" customHeight="1" x14ac:dyDescent="0.2">
      <c r="B411" s="3"/>
      <c r="C411" s="36" t="s">
        <v>1139</v>
      </c>
      <c r="D411" s="36" t="s">
        <v>36</v>
      </c>
      <c r="E411" s="37" t="s">
        <v>1140</v>
      </c>
      <c r="F411" s="38" t="s">
        <v>1141</v>
      </c>
      <c r="G411" s="39" t="s">
        <v>46</v>
      </c>
      <c r="H411" s="40">
        <v>300</v>
      </c>
      <c r="I411" s="3"/>
      <c r="J411" s="41" t="s">
        <v>0</v>
      </c>
      <c r="K411" s="42" t="s">
        <v>11</v>
      </c>
      <c r="L411" s="43">
        <v>0</v>
      </c>
      <c r="M411" s="43">
        <f t="shared" si="30"/>
        <v>0</v>
      </c>
      <c r="N411" s="43">
        <v>0</v>
      </c>
      <c r="O411" s="43">
        <f t="shared" si="31"/>
        <v>0</v>
      </c>
      <c r="P411" s="43">
        <v>0</v>
      </c>
      <c r="Q411" s="44">
        <f t="shared" si="32"/>
        <v>0</v>
      </c>
      <c r="AO411" s="45" t="s">
        <v>40</v>
      </c>
      <c r="AQ411" s="45" t="s">
        <v>36</v>
      </c>
      <c r="AR411" s="45" t="s">
        <v>18</v>
      </c>
      <c r="AV411" s="24" t="s">
        <v>33</v>
      </c>
      <c r="BB411" s="46" t="e">
        <f>IF(K411="základní",#REF!,0)</f>
        <v>#REF!</v>
      </c>
      <c r="BC411" s="46">
        <f>IF(K411="snížená",#REF!,0)</f>
        <v>0</v>
      </c>
      <c r="BD411" s="46">
        <f>IF(K411="zákl. přenesená",#REF!,0)</f>
        <v>0</v>
      </c>
      <c r="BE411" s="46">
        <f>IF(K411="sníž. přenesená",#REF!,0)</f>
        <v>0</v>
      </c>
      <c r="BF411" s="46">
        <f>IF(K411="nulová",#REF!,0)</f>
        <v>0</v>
      </c>
      <c r="BG411" s="24" t="s">
        <v>17</v>
      </c>
      <c r="BH411" s="46" t="e">
        <f>ROUND(#REF!*H411,2)</f>
        <v>#REF!</v>
      </c>
      <c r="BI411" s="24" t="s">
        <v>40</v>
      </c>
      <c r="BJ411" s="45" t="s">
        <v>1142</v>
      </c>
    </row>
    <row r="412" spans="2:62" s="4" customFormat="1" ht="76.349999999999994" customHeight="1" x14ac:dyDescent="0.2">
      <c r="B412" s="3"/>
      <c r="C412" s="36" t="s">
        <v>1143</v>
      </c>
      <c r="D412" s="36" t="s">
        <v>36</v>
      </c>
      <c r="E412" s="37" t="s">
        <v>1144</v>
      </c>
      <c r="F412" s="38" t="s">
        <v>1145</v>
      </c>
      <c r="G412" s="39" t="s">
        <v>46</v>
      </c>
      <c r="H412" s="40">
        <v>200</v>
      </c>
      <c r="I412" s="3"/>
      <c r="J412" s="41" t="s">
        <v>0</v>
      </c>
      <c r="K412" s="42" t="s">
        <v>11</v>
      </c>
      <c r="L412" s="43">
        <v>0</v>
      </c>
      <c r="M412" s="43">
        <f t="shared" si="30"/>
        <v>0</v>
      </c>
      <c r="N412" s="43">
        <v>0</v>
      </c>
      <c r="O412" s="43">
        <f t="shared" si="31"/>
        <v>0</v>
      </c>
      <c r="P412" s="43">
        <v>0</v>
      </c>
      <c r="Q412" s="44">
        <f t="shared" si="32"/>
        <v>0</v>
      </c>
      <c r="AO412" s="45" t="s">
        <v>40</v>
      </c>
      <c r="AQ412" s="45" t="s">
        <v>36</v>
      </c>
      <c r="AR412" s="45" t="s">
        <v>18</v>
      </c>
      <c r="AV412" s="24" t="s">
        <v>33</v>
      </c>
      <c r="BB412" s="46" t="e">
        <f>IF(K412="základní",#REF!,0)</f>
        <v>#REF!</v>
      </c>
      <c r="BC412" s="46">
        <f>IF(K412="snížená",#REF!,0)</f>
        <v>0</v>
      </c>
      <c r="BD412" s="46">
        <f>IF(K412="zákl. přenesená",#REF!,0)</f>
        <v>0</v>
      </c>
      <c r="BE412" s="46">
        <f>IF(K412="sníž. přenesená",#REF!,0)</f>
        <v>0</v>
      </c>
      <c r="BF412" s="46">
        <f>IF(K412="nulová",#REF!,0)</f>
        <v>0</v>
      </c>
      <c r="BG412" s="24" t="s">
        <v>17</v>
      </c>
      <c r="BH412" s="46" t="e">
        <f>ROUND(#REF!*H412,2)</f>
        <v>#REF!</v>
      </c>
      <c r="BI412" s="24" t="s">
        <v>40</v>
      </c>
      <c r="BJ412" s="45" t="s">
        <v>1146</v>
      </c>
    </row>
    <row r="413" spans="2:62" s="4" customFormat="1" ht="78" customHeight="1" x14ac:dyDescent="0.2">
      <c r="B413" s="3"/>
      <c r="C413" s="36" t="s">
        <v>1147</v>
      </c>
      <c r="D413" s="36" t="s">
        <v>36</v>
      </c>
      <c r="E413" s="37" t="s">
        <v>1148</v>
      </c>
      <c r="F413" s="38" t="s">
        <v>1149</v>
      </c>
      <c r="G413" s="39" t="s">
        <v>85</v>
      </c>
      <c r="H413" s="40">
        <v>30</v>
      </c>
      <c r="I413" s="3"/>
      <c r="J413" s="41" t="s">
        <v>0</v>
      </c>
      <c r="K413" s="42" t="s">
        <v>11</v>
      </c>
      <c r="L413" s="43">
        <v>0</v>
      </c>
      <c r="M413" s="43">
        <f t="shared" si="30"/>
        <v>0</v>
      </c>
      <c r="N413" s="43">
        <v>0</v>
      </c>
      <c r="O413" s="43">
        <f t="shared" si="31"/>
        <v>0</v>
      </c>
      <c r="P413" s="43">
        <v>0</v>
      </c>
      <c r="Q413" s="44">
        <f t="shared" si="32"/>
        <v>0</v>
      </c>
      <c r="AO413" s="45" t="s">
        <v>40</v>
      </c>
      <c r="AQ413" s="45" t="s">
        <v>36</v>
      </c>
      <c r="AR413" s="45" t="s">
        <v>18</v>
      </c>
      <c r="AV413" s="24" t="s">
        <v>33</v>
      </c>
      <c r="BB413" s="46" t="e">
        <f>IF(K413="základní",#REF!,0)</f>
        <v>#REF!</v>
      </c>
      <c r="BC413" s="46">
        <f>IF(K413="snížená",#REF!,0)</f>
        <v>0</v>
      </c>
      <c r="BD413" s="46">
        <f>IF(K413="zákl. přenesená",#REF!,0)</f>
        <v>0</v>
      </c>
      <c r="BE413" s="46">
        <f>IF(K413="sníž. přenesená",#REF!,0)</f>
        <v>0</v>
      </c>
      <c r="BF413" s="46">
        <f>IF(K413="nulová",#REF!,0)</f>
        <v>0</v>
      </c>
      <c r="BG413" s="24" t="s">
        <v>17</v>
      </c>
      <c r="BH413" s="46" t="e">
        <f>ROUND(#REF!*H413,2)</f>
        <v>#REF!</v>
      </c>
      <c r="BI413" s="24" t="s">
        <v>40</v>
      </c>
      <c r="BJ413" s="45" t="s">
        <v>1150</v>
      </c>
    </row>
    <row r="414" spans="2:62" s="4" customFormat="1" ht="76.349999999999994" customHeight="1" x14ac:dyDescent="0.2">
      <c r="B414" s="3"/>
      <c r="C414" s="36" t="s">
        <v>1151</v>
      </c>
      <c r="D414" s="36" t="s">
        <v>36</v>
      </c>
      <c r="E414" s="37" t="s">
        <v>1152</v>
      </c>
      <c r="F414" s="38" t="s">
        <v>1153</v>
      </c>
      <c r="G414" s="39" t="s">
        <v>46</v>
      </c>
      <c r="H414" s="40">
        <v>300</v>
      </c>
      <c r="I414" s="3"/>
      <c r="J414" s="41" t="s">
        <v>0</v>
      </c>
      <c r="K414" s="42" t="s">
        <v>11</v>
      </c>
      <c r="L414" s="43">
        <v>0</v>
      </c>
      <c r="M414" s="43">
        <f t="shared" si="30"/>
        <v>0</v>
      </c>
      <c r="N414" s="43">
        <v>0</v>
      </c>
      <c r="O414" s="43">
        <f t="shared" si="31"/>
        <v>0</v>
      </c>
      <c r="P414" s="43">
        <v>0</v>
      </c>
      <c r="Q414" s="44">
        <f t="shared" si="32"/>
        <v>0</v>
      </c>
      <c r="AO414" s="45" t="s">
        <v>40</v>
      </c>
      <c r="AQ414" s="45" t="s">
        <v>36</v>
      </c>
      <c r="AR414" s="45" t="s">
        <v>18</v>
      </c>
      <c r="AV414" s="24" t="s">
        <v>33</v>
      </c>
      <c r="BB414" s="46" t="e">
        <f>IF(K414="základní",#REF!,0)</f>
        <v>#REF!</v>
      </c>
      <c r="BC414" s="46">
        <f>IF(K414="snížená",#REF!,0)</f>
        <v>0</v>
      </c>
      <c r="BD414" s="46">
        <f>IF(K414="zákl. přenesená",#REF!,0)</f>
        <v>0</v>
      </c>
      <c r="BE414" s="46">
        <f>IF(K414="sníž. přenesená",#REF!,0)</f>
        <v>0</v>
      </c>
      <c r="BF414" s="46">
        <f>IF(K414="nulová",#REF!,0)</f>
        <v>0</v>
      </c>
      <c r="BG414" s="24" t="s">
        <v>17</v>
      </c>
      <c r="BH414" s="46" t="e">
        <f>ROUND(#REF!*H414,2)</f>
        <v>#REF!</v>
      </c>
      <c r="BI414" s="24" t="s">
        <v>40</v>
      </c>
      <c r="BJ414" s="45" t="s">
        <v>1154</v>
      </c>
    </row>
    <row r="415" spans="2:62" s="4" customFormat="1" ht="78" customHeight="1" x14ac:dyDescent="0.2">
      <c r="B415" s="3"/>
      <c r="C415" s="36" t="s">
        <v>1155</v>
      </c>
      <c r="D415" s="36" t="s">
        <v>36</v>
      </c>
      <c r="E415" s="37" t="s">
        <v>1156</v>
      </c>
      <c r="F415" s="38" t="s">
        <v>1157</v>
      </c>
      <c r="G415" s="39" t="s">
        <v>85</v>
      </c>
      <c r="H415" s="40">
        <v>40</v>
      </c>
      <c r="I415" s="3"/>
      <c r="J415" s="41" t="s">
        <v>0</v>
      </c>
      <c r="K415" s="42" t="s">
        <v>11</v>
      </c>
      <c r="L415" s="43">
        <v>0</v>
      </c>
      <c r="M415" s="43">
        <f t="shared" si="30"/>
        <v>0</v>
      </c>
      <c r="N415" s="43">
        <v>0</v>
      </c>
      <c r="O415" s="43">
        <f t="shared" si="31"/>
        <v>0</v>
      </c>
      <c r="P415" s="43">
        <v>0</v>
      </c>
      <c r="Q415" s="44">
        <f t="shared" si="32"/>
        <v>0</v>
      </c>
      <c r="AO415" s="45" t="s">
        <v>40</v>
      </c>
      <c r="AQ415" s="45" t="s">
        <v>36</v>
      </c>
      <c r="AR415" s="45" t="s">
        <v>18</v>
      </c>
      <c r="AV415" s="24" t="s">
        <v>33</v>
      </c>
      <c r="BB415" s="46" t="e">
        <f>IF(K415="základní",#REF!,0)</f>
        <v>#REF!</v>
      </c>
      <c r="BC415" s="46">
        <f>IF(K415="snížená",#REF!,0)</f>
        <v>0</v>
      </c>
      <c r="BD415" s="46">
        <f>IF(K415="zákl. přenesená",#REF!,0)</f>
        <v>0</v>
      </c>
      <c r="BE415" s="46">
        <f>IF(K415="sníž. přenesená",#REF!,0)</f>
        <v>0</v>
      </c>
      <c r="BF415" s="46">
        <f>IF(K415="nulová",#REF!,0)</f>
        <v>0</v>
      </c>
      <c r="BG415" s="24" t="s">
        <v>17</v>
      </c>
      <c r="BH415" s="46" t="e">
        <f>ROUND(#REF!*H415,2)</f>
        <v>#REF!</v>
      </c>
      <c r="BI415" s="24" t="s">
        <v>40</v>
      </c>
      <c r="BJ415" s="45" t="s">
        <v>1158</v>
      </c>
    </row>
    <row r="416" spans="2:62" s="4" customFormat="1" ht="76.349999999999994" customHeight="1" x14ac:dyDescent="0.2">
      <c r="B416" s="3"/>
      <c r="C416" s="36" t="s">
        <v>1159</v>
      </c>
      <c r="D416" s="36" t="s">
        <v>36</v>
      </c>
      <c r="E416" s="37" t="s">
        <v>1160</v>
      </c>
      <c r="F416" s="38" t="s">
        <v>1161</v>
      </c>
      <c r="G416" s="39" t="s">
        <v>46</v>
      </c>
      <c r="H416" s="40">
        <v>150</v>
      </c>
      <c r="I416" s="3"/>
      <c r="J416" s="41" t="s">
        <v>0</v>
      </c>
      <c r="K416" s="42" t="s">
        <v>11</v>
      </c>
      <c r="L416" s="43">
        <v>0</v>
      </c>
      <c r="M416" s="43">
        <f t="shared" si="30"/>
        <v>0</v>
      </c>
      <c r="N416" s="43">
        <v>0</v>
      </c>
      <c r="O416" s="43">
        <f t="shared" si="31"/>
        <v>0</v>
      </c>
      <c r="P416" s="43">
        <v>0</v>
      </c>
      <c r="Q416" s="44">
        <f t="shared" si="32"/>
        <v>0</v>
      </c>
      <c r="AO416" s="45" t="s">
        <v>40</v>
      </c>
      <c r="AQ416" s="45" t="s">
        <v>36</v>
      </c>
      <c r="AR416" s="45" t="s">
        <v>18</v>
      </c>
      <c r="AV416" s="24" t="s">
        <v>33</v>
      </c>
      <c r="BB416" s="46" t="e">
        <f>IF(K416="základní",#REF!,0)</f>
        <v>#REF!</v>
      </c>
      <c r="BC416" s="46">
        <f>IF(K416="snížená",#REF!,0)</f>
        <v>0</v>
      </c>
      <c r="BD416" s="46">
        <f>IF(K416="zákl. přenesená",#REF!,0)</f>
        <v>0</v>
      </c>
      <c r="BE416" s="46">
        <f>IF(K416="sníž. přenesená",#REF!,0)</f>
        <v>0</v>
      </c>
      <c r="BF416" s="46">
        <f>IF(K416="nulová",#REF!,0)</f>
        <v>0</v>
      </c>
      <c r="BG416" s="24" t="s">
        <v>17</v>
      </c>
      <c r="BH416" s="46" t="e">
        <f>ROUND(#REF!*H416,2)</f>
        <v>#REF!</v>
      </c>
      <c r="BI416" s="24" t="s">
        <v>40</v>
      </c>
      <c r="BJ416" s="45" t="s">
        <v>1162</v>
      </c>
    </row>
    <row r="417" spans="2:62" s="4" customFormat="1" ht="78" customHeight="1" x14ac:dyDescent="0.2">
      <c r="B417" s="3"/>
      <c r="C417" s="36" t="s">
        <v>1163</v>
      </c>
      <c r="D417" s="36" t="s">
        <v>36</v>
      </c>
      <c r="E417" s="37" t="s">
        <v>1164</v>
      </c>
      <c r="F417" s="38" t="s">
        <v>1165</v>
      </c>
      <c r="G417" s="39" t="s">
        <v>85</v>
      </c>
      <c r="H417" s="40">
        <v>40</v>
      </c>
      <c r="I417" s="3"/>
      <c r="J417" s="41" t="s">
        <v>0</v>
      </c>
      <c r="K417" s="42" t="s">
        <v>11</v>
      </c>
      <c r="L417" s="43">
        <v>0</v>
      </c>
      <c r="M417" s="43">
        <f t="shared" si="30"/>
        <v>0</v>
      </c>
      <c r="N417" s="43">
        <v>0</v>
      </c>
      <c r="O417" s="43">
        <f t="shared" si="31"/>
        <v>0</v>
      </c>
      <c r="P417" s="43">
        <v>0</v>
      </c>
      <c r="Q417" s="44">
        <f t="shared" si="32"/>
        <v>0</v>
      </c>
      <c r="AO417" s="45" t="s">
        <v>40</v>
      </c>
      <c r="AQ417" s="45" t="s">
        <v>36</v>
      </c>
      <c r="AR417" s="45" t="s">
        <v>18</v>
      </c>
      <c r="AV417" s="24" t="s">
        <v>33</v>
      </c>
      <c r="BB417" s="46" t="e">
        <f>IF(K417="základní",#REF!,0)</f>
        <v>#REF!</v>
      </c>
      <c r="BC417" s="46">
        <f>IF(K417="snížená",#REF!,0)</f>
        <v>0</v>
      </c>
      <c r="BD417" s="46">
        <f>IF(K417="zákl. přenesená",#REF!,0)</f>
        <v>0</v>
      </c>
      <c r="BE417" s="46">
        <f>IF(K417="sníž. přenesená",#REF!,0)</f>
        <v>0</v>
      </c>
      <c r="BF417" s="46">
        <f>IF(K417="nulová",#REF!,0)</f>
        <v>0</v>
      </c>
      <c r="BG417" s="24" t="s">
        <v>17</v>
      </c>
      <c r="BH417" s="46" t="e">
        <f>ROUND(#REF!*H417,2)</f>
        <v>#REF!</v>
      </c>
      <c r="BI417" s="24" t="s">
        <v>40</v>
      </c>
      <c r="BJ417" s="45" t="s">
        <v>1166</v>
      </c>
    </row>
    <row r="418" spans="2:62" s="4" customFormat="1" ht="78" customHeight="1" x14ac:dyDescent="0.2">
      <c r="B418" s="3"/>
      <c r="C418" s="36" t="s">
        <v>1167</v>
      </c>
      <c r="D418" s="36" t="s">
        <v>36</v>
      </c>
      <c r="E418" s="37" t="s">
        <v>1168</v>
      </c>
      <c r="F418" s="38" t="s">
        <v>1169</v>
      </c>
      <c r="G418" s="39" t="s">
        <v>52</v>
      </c>
      <c r="H418" s="40">
        <v>80</v>
      </c>
      <c r="I418" s="3"/>
      <c r="J418" s="41" t="s">
        <v>0</v>
      </c>
      <c r="K418" s="42" t="s">
        <v>11</v>
      </c>
      <c r="L418" s="43">
        <v>0</v>
      </c>
      <c r="M418" s="43">
        <f t="shared" si="30"/>
        <v>0</v>
      </c>
      <c r="N418" s="43">
        <v>0</v>
      </c>
      <c r="O418" s="43">
        <f t="shared" si="31"/>
        <v>0</v>
      </c>
      <c r="P418" s="43">
        <v>0</v>
      </c>
      <c r="Q418" s="44">
        <f t="shared" si="32"/>
        <v>0</v>
      </c>
      <c r="AO418" s="45" t="s">
        <v>40</v>
      </c>
      <c r="AQ418" s="45" t="s">
        <v>36</v>
      </c>
      <c r="AR418" s="45" t="s">
        <v>18</v>
      </c>
      <c r="AV418" s="24" t="s">
        <v>33</v>
      </c>
      <c r="BB418" s="46" t="e">
        <f>IF(K418="základní",#REF!,0)</f>
        <v>#REF!</v>
      </c>
      <c r="BC418" s="46">
        <f>IF(K418="snížená",#REF!,0)</f>
        <v>0</v>
      </c>
      <c r="BD418" s="46">
        <f>IF(K418="zákl. přenesená",#REF!,0)</f>
        <v>0</v>
      </c>
      <c r="BE418" s="46">
        <f>IF(K418="sníž. přenesená",#REF!,0)</f>
        <v>0</v>
      </c>
      <c r="BF418" s="46">
        <f>IF(K418="nulová",#REF!,0)</f>
        <v>0</v>
      </c>
      <c r="BG418" s="24" t="s">
        <v>17</v>
      </c>
      <c r="BH418" s="46" t="e">
        <f>ROUND(#REF!*H418,2)</f>
        <v>#REF!</v>
      </c>
      <c r="BI418" s="24" t="s">
        <v>40</v>
      </c>
      <c r="BJ418" s="45" t="s">
        <v>1170</v>
      </c>
    </row>
    <row r="419" spans="2:62" s="4" customFormat="1" ht="76.349999999999994" customHeight="1" x14ac:dyDescent="0.2">
      <c r="B419" s="3"/>
      <c r="C419" s="36" t="s">
        <v>1171</v>
      </c>
      <c r="D419" s="36" t="s">
        <v>36</v>
      </c>
      <c r="E419" s="37" t="s">
        <v>1172</v>
      </c>
      <c r="F419" s="38" t="s">
        <v>1173</v>
      </c>
      <c r="G419" s="39" t="s">
        <v>149</v>
      </c>
      <c r="H419" s="40">
        <v>300</v>
      </c>
      <c r="I419" s="3"/>
      <c r="J419" s="41" t="s">
        <v>0</v>
      </c>
      <c r="K419" s="42" t="s">
        <v>11</v>
      </c>
      <c r="L419" s="43">
        <v>0</v>
      </c>
      <c r="M419" s="43">
        <f t="shared" si="30"/>
        <v>0</v>
      </c>
      <c r="N419" s="43">
        <v>0</v>
      </c>
      <c r="O419" s="43">
        <f t="shared" si="31"/>
        <v>0</v>
      </c>
      <c r="P419" s="43">
        <v>0</v>
      </c>
      <c r="Q419" s="44">
        <f t="shared" si="32"/>
        <v>0</v>
      </c>
      <c r="AO419" s="45" t="s">
        <v>40</v>
      </c>
      <c r="AQ419" s="45" t="s">
        <v>36</v>
      </c>
      <c r="AR419" s="45" t="s">
        <v>18</v>
      </c>
      <c r="AV419" s="24" t="s">
        <v>33</v>
      </c>
      <c r="BB419" s="46" t="e">
        <f>IF(K419="základní",#REF!,0)</f>
        <v>#REF!</v>
      </c>
      <c r="BC419" s="46">
        <f>IF(K419="snížená",#REF!,0)</f>
        <v>0</v>
      </c>
      <c r="BD419" s="46">
        <f>IF(K419="zákl. přenesená",#REF!,0)</f>
        <v>0</v>
      </c>
      <c r="BE419" s="46">
        <f>IF(K419="sníž. přenesená",#REF!,0)</f>
        <v>0</v>
      </c>
      <c r="BF419" s="46">
        <f>IF(K419="nulová",#REF!,0)</f>
        <v>0</v>
      </c>
      <c r="BG419" s="24" t="s">
        <v>17</v>
      </c>
      <c r="BH419" s="46" t="e">
        <f>ROUND(#REF!*H419,2)</f>
        <v>#REF!</v>
      </c>
      <c r="BI419" s="24" t="s">
        <v>40</v>
      </c>
      <c r="BJ419" s="45" t="s">
        <v>1174</v>
      </c>
    </row>
    <row r="420" spans="2:62" s="4" customFormat="1" ht="78" customHeight="1" x14ac:dyDescent="0.2">
      <c r="B420" s="3"/>
      <c r="C420" s="36" t="s">
        <v>1175</v>
      </c>
      <c r="D420" s="36" t="s">
        <v>36</v>
      </c>
      <c r="E420" s="37" t="s">
        <v>1176</v>
      </c>
      <c r="F420" s="38" t="s">
        <v>1177</v>
      </c>
      <c r="G420" s="39" t="s">
        <v>149</v>
      </c>
      <c r="H420" s="40">
        <v>100</v>
      </c>
      <c r="I420" s="3"/>
      <c r="J420" s="41" t="s">
        <v>0</v>
      </c>
      <c r="K420" s="42" t="s">
        <v>11</v>
      </c>
      <c r="L420" s="43">
        <v>0</v>
      </c>
      <c r="M420" s="43">
        <f t="shared" si="30"/>
        <v>0</v>
      </c>
      <c r="N420" s="43">
        <v>0</v>
      </c>
      <c r="O420" s="43">
        <f t="shared" si="31"/>
        <v>0</v>
      </c>
      <c r="P420" s="43">
        <v>0</v>
      </c>
      <c r="Q420" s="44">
        <f t="shared" si="32"/>
        <v>0</v>
      </c>
      <c r="AO420" s="45" t="s">
        <v>40</v>
      </c>
      <c r="AQ420" s="45" t="s">
        <v>36</v>
      </c>
      <c r="AR420" s="45" t="s">
        <v>18</v>
      </c>
      <c r="AV420" s="24" t="s">
        <v>33</v>
      </c>
      <c r="BB420" s="46" t="e">
        <f>IF(K420="základní",#REF!,0)</f>
        <v>#REF!</v>
      </c>
      <c r="BC420" s="46">
        <f>IF(K420="snížená",#REF!,0)</f>
        <v>0</v>
      </c>
      <c r="BD420" s="46">
        <f>IF(K420="zákl. přenesená",#REF!,0)</f>
        <v>0</v>
      </c>
      <c r="BE420" s="46">
        <f>IF(K420="sníž. přenesená",#REF!,0)</f>
        <v>0</v>
      </c>
      <c r="BF420" s="46">
        <f>IF(K420="nulová",#REF!,0)</f>
        <v>0</v>
      </c>
      <c r="BG420" s="24" t="s">
        <v>17</v>
      </c>
      <c r="BH420" s="46" t="e">
        <f>ROUND(#REF!*H420,2)</f>
        <v>#REF!</v>
      </c>
      <c r="BI420" s="24" t="s">
        <v>40</v>
      </c>
      <c r="BJ420" s="45" t="s">
        <v>1178</v>
      </c>
    </row>
    <row r="421" spans="2:62" s="4" customFormat="1" ht="78" customHeight="1" x14ac:dyDescent="0.2">
      <c r="B421" s="3"/>
      <c r="C421" s="36" t="s">
        <v>1179</v>
      </c>
      <c r="D421" s="36" t="s">
        <v>36</v>
      </c>
      <c r="E421" s="37" t="s">
        <v>1180</v>
      </c>
      <c r="F421" s="38" t="s">
        <v>1181</v>
      </c>
      <c r="G421" s="39" t="s">
        <v>149</v>
      </c>
      <c r="H421" s="40">
        <v>350</v>
      </c>
      <c r="I421" s="3"/>
      <c r="J421" s="41" t="s">
        <v>0</v>
      </c>
      <c r="K421" s="42" t="s">
        <v>11</v>
      </c>
      <c r="L421" s="43">
        <v>0</v>
      </c>
      <c r="M421" s="43">
        <f t="shared" si="30"/>
        <v>0</v>
      </c>
      <c r="N421" s="43">
        <v>0</v>
      </c>
      <c r="O421" s="43">
        <f t="shared" si="31"/>
        <v>0</v>
      </c>
      <c r="P421" s="43">
        <v>0</v>
      </c>
      <c r="Q421" s="44">
        <f t="shared" si="32"/>
        <v>0</v>
      </c>
      <c r="AO421" s="45" t="s">
        <v>40</v>
      </c>
      <c r="AQ421" s="45" t="s">
        <v>36</v>
      </c>
      <c r="AR421" s="45" t="s">
        <v>18</v>
      </c>
      <c r="AV421" s="24" t="s">
        <v>33</v>
      </c>
      <c r="BB421" s="46" t="e">
        <f>IF(K421="základní",#REF!,0)</f>
        <v>#REF!</v>
      </c>
      <c r="BC421" s="46">
        <f>IF(K421="snížená",#REF!,0)</f>
        <v>0</v>
      </c>
      <c r="BD421" s="46">
        <f>IF(K421="zákl. přenesená",#REF!,0)</f>
        <v>0</v>
      </c>
      <c r="BE421" s="46">
        <f>IF(K421="sníž. přenesená",#REF!,0)</f>
        <v>0</v>
      </c>
      <c r="BF421" s="46">
        <f>IF(K421="nulová",#REF!,0)</f>
        <v>0</v>
      </c>
      <c r="BG421" s="24" t="s">
        <v>17</v>
      </c>
      <c r="BH421" s="46" t="e">
        <f>ROUND(#REF!*H421,2)</f>
        <v>#REF!</v>
      </c>
      <c r="BI421" s="24" t="s">
        <v>40</v>
      </c>
      <c r="BJ421" s="45" t="s">
        <v>1182</v>
      </c>
    </row>
    <row r="422" spans="2:62" s="4" customFormat="1" ht="78" customHeight="1" x14ac:dyDescent="0.2">
      <c r="B422" s="3"/>
      <c r="C422" s="36" t="s">
        <v>1183</v>
      </c>
      <c r="D422" s="36" t="s">
        <v>36</v>
      </c>
      <c r="E422" s="37" t="s">
        <v>1184</v>
      </c>
      <c r="F422" s="38" t="s">
        <v>1185</v>
      </c>
      <c r="G422" s="39" t="s">
        <v>149</v>
      </c>
      <c r="H422" s="40">
        <v>830</v>
      </c>
      <c r="I422" s="3"/>
      <c r="J422" s="41" t="s">
        <v>0</v>
      </c>
      <c r="K422" s="42" t="s">
        <v>11</v>
      </c>
      <c r="L422" s="43">
        <v>0</v>
      </c>
      <c r="M422" s="43">
        <f t="shared" si="30"/>
        <v>0</v>
      </c>
      <c r="N422" s="43">
        <v>0</v>
      </c>
      <c r="O422" s="43">
        <f t="shared" si="31"/>
        <v>0</v>
      </c>
      <c r="P422" s="43">
        <v>0</v>
      </c>
      <c r="Q422" s="44">
        <f t="shared" si="32"/>
        <v>0</v>
      </c>
      <c r="AO422" s="45" t="s">
        <v>40</v>
      </c>
      <c r="AQ422" s="45" t="s">
        <v>36</v>
      </c>
      <c r="AR422" s="45" t="s">
        <v>18</v>
      </c>
      <c r="AV422" s="24" t="s">
        <v>33</v>
      </c>
      <c r="BB422" s="46" t="e">
        <f>IF(K422="základní",#REF!,0)</f>
        <v>#REF!</v>
      </c>
      <c r="BC422" s="46">
        <f>IF(K422="snížená",#REF!,0)</f>
        <v>0</v>
      </c>
      <c r="BD422" s="46">
        <f>IF(K422="zákl. přenesená",#REF!,0)</f>
        <v>0</v>
      </c>
      <c r="BE422" s="46">
        <f>IF(K422="sníž. přenesená",#REF!,0)</f>
        <v>0</v>
      </c>
      <c r="BF422" s="46">
        <f>IF(K422="nulová",#REF!,0)</f>
        <v>0</v>
      </c>
      <c r="BG422" s="24" t="s">
        <v>17</v>
      </c>
      <c r="BH422" s="46" t="e">
        <f>ROUND(#REF!*H422,2)</f>
        <v>#REF!</v>
      </c>
      <c r="BI422" s="24" t="s">
        <v>40</v>
      </c>
      <c r="BJ422" s="45" t="s">
        <v>1186</v>
      </c>
    </row>
    <row r="423" spans="2:62" s="4" customFormat="1" ht="78" customHeight="1" x14ac:dyDescent="0.2">
      <c r="B423" s="3"/>
      <c r="C423" s="36" t="s">
        <v>1187</v>
      </c>
      <c r="D423" s="36" t="s">
        <v>36</v>
      </c>
      <c r="E423" s="37" t="s">
        <v>1188</v>
      </c>
      <c r="F423" s="38" t="s">
        <v>1189</v>
      </c>
      <c r="G423" s="39" t="s">
        <v>46</v>
      </c>
      <c r="H423" s="40">
        <v>30</v>
      </c>
      <c r="I423" s="3"/>
      <c r="J423" s="41" t="s">
        <v>0</v>
      </c>
      <c r="K423" s="42" t="s">
        <v>11</v>
      </c>
      <c r="L423" s="43">
        <v>0</v>
      </c>
      <c r="M423" s="43">
        <f t="shared" si="30"/>
        <v>0</v>
      </c>
      <c r="N423" s="43">
        <v>0</v>
      </c>
      <c r="O423" s="43">
        <f t="shared" si="31"/>
        <v>0</v>
      </c>
      <c r="P423" s="43">
        <v>0</v>
      </c>
      <c r="Q423" s="44">
        <f t="shared" si="32"/>
        <v>0</v>
      </c>
      <c r="AO423" s="45" t="s">
        <v>40</v>
      </c>
      <c r="AQ423" s="45" t="s">
        <v>36</v>
      </c>
      <c r="AR423" s="45" t="s">
        <v>18</v>
      </c>
      <c r="AV423" s="24" t="s">
        <v>33</v>
      </c>
      <c r="BB423" s="46" t="e">
        <f>IF(K423="základní",#REF!,0)</f>
        <v>#REF!</v>
      </c>
      <c r="BC423" s="46">
        <f>IF(K423="snížená",#REF!,0)</f>
        <v>0</v>
      </c>
      <c r="BD423" s="46">
        <f>IF(K423="zákl. přenesená",#REF!,0)</f>
        <v>0</v>
      </c>
      <c r="BE423" s="46">
        <f>IF(K423="sníž. přenesená",#REF!,0)</f>
        <v>0</v>
      </c>
      <c r="BF423" s="46">
        <f>IF(K423="nulová",#REF!,0)</f>
        <v>0</v>
      </c>
      <c r="BG423" s="24" t="s">
        <v>17</v>
      </c>
      <c r="BH423" s="46" t="e">
        <f>ROUND(#REF!*H423,2)</f>
        <v>#REF!</v>
      </c>
      <c r="BI423" s="24" t="s">
        <v>40</v>
      </c>
      <c r="BJ423" s="45" t="s">
        <v>1190</v>
      </c>
    </row>
    <row r="424" spans="2:62" s="4" customFormat="1" ht="101.25" customHeight="1" x14ac:dyDescent="0.2">
      <c r="B424" s="3"/>
      <c r="C424" s="36" t="s">
        <v>1191</v>
      </c>
      <c r="D424" s="36" t="s">
        <v>36</v>
      </c>
      <c r="E424" s="37" t="s">
        <v>1192</v>
      </c>
      <c r="F424" s="38" t="s">
        <v>1193</v>
      </c>
      <c r="G424" s="39" t="s">
        <v>46</v>
      </c>
      <c r="H424" s="40">
        <v>50</v>
      </c>
      <c r="I424" s="3"/>
      <c r="J424" s="41" t="s">
        <v>0</v>
      </c>
      <c r="K424" s="42" t="s">
        <v>11</v>
      </c>
      <c r="L424" s="43">
        <v>0</v>
      </c>
      <c r="M424" s="43">
        <f t="shared" si="30"/>
        <v>0</v>
      </c>
      <c r="N424" s="43">
        <v>0</v>
      </c>
      <c r="O424" s="43">
        <f t="shared" si="31"/>
        <v>0</v>
      </c>
      <c r="P424" s="43">
        <v>0</v>
      </c>
      <c r="Q424" s="44">
        <f t="shared" si="32"/>
        <v>0</v>
      </c>
      <c r="AO424" s="45" t="s">
        <v>40</v>
      </c>
      <c r="AQ424" s="45" t="s">
        <v>36</v>
      </c>
      <c r="AR424" s="45" t="s">
        <v>18</v>
      </c>
      <c r="AV424" s="24" t="s">
        <v>33</v>
      </c>
      <c r="BB424" s="46" t="e">
        <f>IF(K424="základní",#REF!,0)</f>
        <v>#REF!</v>
      </c>
      <c r="BC424" s="46">
        <f>IF(K424="snížená",#REF!,0)</f>
        <v>0</v>
      </c>
      <c r="BD424" s="46">
        <f>IF(K424="zákl. přenesená",#REF!,0)</f>
        <v>0</v>
      </c>
      <c r="BE424" s="46">
        <f>IF(K424="sníž. přenesená",#REF!,0)</f>
        <v>0</v>
      </c>
      <c r="BF424" s="46">
        <f>IF(K424="nulová",#REF!,0)</f>
        <v>0</v>
      </c>
      <c r="BG424" s="24" t="s">
        <v>17</v>
      </c>
      <c r="BH424" s="46" t="e">
        <f>ROUND(#REF!*H424,2)</f>
        <v>#REF!</v>
      </c>
      <c r="BI424" s="24" t="s">
        <v>40</v>
      </c>
      <c r="BJ424" s="45" t="s">
        <v>1194</v>
      </c>
    </row>
    <row r="425" spans="2:62" s="4" customFormat="1" ht="90" customHeight="1" x14ac:dyDescent="0.2">
      <c r="B425" s="3"/>
      <c r="C425" s="36" t="s">
        <v>1195</v>
      </c>
      <c r="D425" s="36" t="s">
        <v>36</v>
      </c>
      <c r="E425" s="37" t="s">
        <v>1196</v>
      </c>
      <c r="F425" s="38" t="s">
        <v>1197</v>
      </c>
      <c r="G425" s="39" t="s">
        <v>46</v>
      </c>
      <c r="H425" s="40">
        <v>50</v>
      </c>
      <c r="I425" s="3"/>
      <c r="J425" s="41" t="s">
        <v>0</v>
      </c>
      <c r="K425" s="42" t="s">
        <v>11</v>
      </c>
      <c r="L425" s="43">
        <v>0</v>
      </c>
      <c r="M425" s="43">
        <f t="shared" si="30"/>
        <v>0</v>
      </c>
      <c r="N425" s="43">
        <v>0</v>
      </c>
      <c r="O425" s="43">
        <f t="shared" si="31"/>
        <v>0</v>
      </c>
      <c r="P425" s="43">
        <v>0</v>
      </c>
      <c r="Q425" s="44">
        <f t="shared" si="32"/>
        <v>0</v>
      </c>
      <c r="AO425" s="45" t="s">
        <v>40</v>
      </c>
      <c r="AQ425" s="45" t="s">
        <v>36</v>
      </c>
      <c r="AR425" s="45" t="s">
        <v>18</v>
      </c>
      <c r="AV425" s="24" t="s">
        <v>33</v>
      </c>
      <c r="BB425" s="46" t="e">
        <f>IF(K425="základní",#REF!,0)</f>
        <v>#REF!</v>
      </c>
      <c r="BC425" s="46">
        <f>IF(K425="snížená",#REF!,0)</f>
        <v>0</v>
      </c>
      <c r="BD425" s="46">
        <f>IF(K425="zákl. přenesená",#REF!,0)</f>
        <v>0</v>
      </c>
      <c r="BE425" s="46">
        <f>IF(K425="sníž. přenesená",#REF!,0)</f>
        <v>0</v>
      </c>
      <c r="BF425" s="46">
        <f>IF(K425="nulová",#REF!,0)</f>
        <v>0</v>
      </c>
      <c r="BG425" s="24" t="s">
        <v>17</v>
      </c>
      <c r="BH425" s="46" t="e">
        <f>ROUND(#REF!*H425,2)</f>
        <v>#REF!</v>
      </c>
      <c r="BI425" s="24" t="s">
        <v>40</v>
      </c>
      <c r="BJ425" s="45" t="s">
        <v>1198</v>
      </c>
    </row>
    <row r="426" spans="2:62" s="4" customFormat="1" ht="101.25" customHeight="1" x14ac:dyDescent="0.2">
      <c r="B426" s="3"/>
      <c r="C426" s="36" t="s">
        <v>1199</v>
      </c>
      <c r="D426" s="36" t="s">
        <v>36</v>
      </c>
      <c r="E426" s="37" t="s">
        <v>1200</v>
      </c>
      <c r="F426" s="38" t="s">
        <v>1201</v>
      </c>
      <c r="G426" s="39" t="s">
        <v>46</v>
      </c>
      <c r="H426" s="40">
        <v>100</v>
      </c>
      <c r="I426" s="3"/>
      <c r="J426" s="41" t="s">
        <v>0</v>
      </c>
      <c r="K426" s="42" t="s">
        <v>11</v>
      </c>
      <c r="L426" s="43">
        <v>0</v>
      </c>
      <c r="M426" s="43">
        <f t="shared" si="30"/>
        <v>0</v>
      </c>
      <c r="N426" s="43">
        <v>0</v>
      </c>
      <c r="O426" s="43">
        <f t="shared" si="31"/>
        <v>0</v>
      </c>
      <c r="P426" s="43">
        <v>0</v>
      </c>
      <c r="Q426" s="44">
        <f t="shared" si="32"/>
        <v>0</v>
      </c>
      <c r="AO426" s="45" t="s">
        <v>40</v>
      </c>
      <c r="AQ426" s="45" t="s">
        <v>36</v>
      </c>
      <c r="AR426" s="45" t="s">
        <v>18</v>
      </c>
      <c r="AV426" s="24" t="s">
        <v>33</v>
      </c>
      <c r="BB426" s="46" t="e">
        <f>IF(K426="základní",#REF!,0)</f>
        <v>#REF!</v>
      </c>
      <c r="BC426" s="46">
        <f>IF(K426="snížená",#REF!,0)</f>
        <v>0</v>
      </c>
      <c r="BD426" s="46">
        <f>IF(K426="zákl. přenesená",#REF!,0)</f>
        <v>0</v>
      </c>
      <c r="BE426" s="46">
        <f>IF(K426="sníž. přenesená",#REF!,0)</f>
        <v>0</v>
      </c>
      <c r="BF426" s="46">
        <f>IF(K426="nulová",#REF!,0)</f>
        <v>0</v>
      </c>
      <c r="BG426" s="24" t="s">
        <v>17</v>
      </c>
      <c r="BH426" s="46" t="e">
        <f>ROUND(#REF!*H426,2)</f>
        <v>#REF!</v>
      </c>
      <c r="BI426" s="24" t="s">
        <v>40</v>
      </c>
      <c r="BJ426" s="45" t="s">
        <v>1202</v>
      </c>
    </row>
    <row r="427" spans="2:62" s="4" customFormat="1" ht="49.15" customHeight="1" x14ac:dyDescent="0.2">
      <c r="B427" s="3"/>
      <c r="C427" s="36" t="s">
        <v>1203</v>
      </c>
      <c r="D427" s="36" t="s">
        <v>36</v>
      </c>
      <c r="E427" s="37" t="s">
        <v>1204</v>
      </c>
      <c r="F427" s="38" t="s">
        <v>1205</v>
      </c>
      <c r="G427" s="39" t="s">
        <v>52</v>
      </c>
      <c r="H427" s="40">
        <v>1500</v>
      </c>
      <c r="I427" s="3"/>
      <c r="J427" s="41" t="s">
        <v>0</v>
      </c>
      <c r="K427" s="42" t="s">
        <v>11</v>
      </c>
      <c r="L427" s="43">
        <v>0</v>
      </c>
      <c r="M427" s="43">
        <f t="shared" si="30"/>
        <v>0</v>
      </c>
      <c r="N427" s="43">
        <v>0</v>
      </c>
      <c r="O427" s="43">
        <f t="shared" si="31"/>
        <v>0</v>
      </c>
      <c r="P427" s="43">
        <v>0</v>
      </c>
      <c r="Q427" s="44">
        <f t="shared" si="32"/>
        <v>0</v>
      </c>
      <c r="AO427" s="45" t="s">
        <v>40</v>
      </c>
      <c r="AQ427" s="45" t="s">
        <v>36</v>
      </c>
      <c r="AR427" s="45" t="s">
        <v>18</v>
      </c>
      <c r="AV427" s="24" t="s">
        <v>33</v>
      </c>
      <c r="BB427" s="46" t="e">
        <f>IF(K427="základní",#REF!,0)</f>
        <v>#REF!</v>
      </c>
      <c r="BC427" s="46">
        <f>IF(K427="snížená",#REF!,0)</f>
        <v>0</v>
      </c>
      <c r="BD427" s="46">
        <f>IF(K427="zákl. přenesená",#REF!,0)</f>
        <v>0</v>
      </c>
      <c r="BE427" s="46">
        <f>IF(K427="sníž. přenesená",#REF!,0)</f>
        <v>0</v>
      </c>
      <c r="BF427" s="46">
        <f>IF(K427="nulová",#REF!,0)</f>
        <v>0</v>
      </c>
      <c r="BG427" s="24" t="s">
        <v>17</v>
      </c>
      <c r="BH427" s="46" t="e">
        <f>ROUND(#REF!*H427,2)</f>
        <v>#REF!</v>
      </c>
      <c r="BI427" s="24" t="s">
        <v>40</v>
      </c>
      <c r="BJ427" s="45" t="s">
        <v>1206</v>
      </c>
    </row>
    <row r="428" spans="2:62" s="4" customFormat="1" ht="19.5" x14ac:dyDescent="0.2">
      <c r="B428" s="3"/>
      <c r="D428" s="47" t="s">
        <v>42</v>
      </c>
      <c r="F428" s="48" t="s">
        <v>1207</v>
      </c>
      <c r="I428" s="3"/>
      <c r="J428" s="49"/>
      <c r="Q428" s="50"/>
      <c r="AQ428" s="24" t="s">
        <v>42</v>
      </c>
      <c r="AR428" s="24" t="s">
        <v>18</v>
      </c>
    </row>
    <row r="429" spans="2:62" s="4" customFormat="1" ht="49.15" customHeight="1" x14ac:dyDescent="0.2">
      <c r="B429" s="3"/>
      <c r="C429" s="36" t="s">
        <v>1208</v>
      </c>
      <c r="D429" s="36" t="s">
        <v>36</v>
      </c>
      <c r="E429" s="37" t="s">
        <v>1209</v>
      </c>
      <c r="F429" s="38" t="s">
        <v>1210</v>
      </c>
      <c r="G429" s="39" t="s">
        <v>85</v>
      </c>
      <c r="H429" s="40">
        <v>150</v>
      </c>
      <c r="I429" s="3"/>
      <c r="J429" s="41" t="s">
        <v>0</v>
      </c>
      <c r="K429" s="42" t="s">
        <v>11</v>
      </c>
      <c r="L429" s="43">
        <v>0</v>
      </c>
      <c r="M429" s="43">
        <f t="shared" ref="M429:M460" si="33">L429*H429</f>
        <v>0</v>
      </c>
      <c r="N429" s="43">
        <v>0</v>
      </c>
      <c r="O429" s="43">
        <f t="shared" ref="O429:O460" si="34">N429*H429</f>
        <v>0</v>
      </c>
      <c r="P429" s="43">
        <v>0</v>
      </c>
      <c r="Q429" s="44">
        <f t="shared" ref="Q429:Q460" si="35">P429*H429</f>
        <v>0</v>
      </c>
      <c r="AO429" s="45" t="s">
        <v>40</v>
      </c>
      <c r="AQ429" s="45" t="s">
        <v>36</v>
      </c>
      <c r="AR429" s="45" t="s">
        <v>18</v>
      </c>
      <c r="AV429" s="24" t="s">
        <v>33</v>
      </c>
      <c r="BB429" s="46" t="e">
        <f>IF(K429="základní",#REF!,0)</f>
        <v>#REF!</v>
      </c>
      <c r="BC429" s="46">
        <f>IF(K429="snížená",#REF!,0)</f>
        <v>0</v>
      </c>
      <c r="BD429" s="46">
        <f>IF(K429="zákl. přenesená",#REF!,0)</f>
        <v>0</v>
      </c>
      <c r="BE429" s="46">
        <f>IF(K429="sníž. přenesená",#REF!,0)</f>
        <v>0</v>
      </c>
      <c r="BF429" s="46">
        <f>IF(K429="nulová",#REF!,0)</f>
        <v>0</v>
      </c>
      <c r="BG429" s="24" t="s">
        <v>17</v>
      </c>
      <c r="BH429" s="46" t="e">
        <f>ROUND(#REF!*H429,2)</f>
        <v>#REF!</v>
      </c>
      <c r="BI429" s="24" t="s">
        <v>40</v>
      </c>
      <c r="BJ429" s="45" t="s">
        <v>1211</v>
      </c>
    </row>
    <row r="430" spans="2:62" s="4" customFormat="1" ht="49.15" customHeight="1" x14ac:dyDescent="0.2">
      <c r="B430" s="3"/>
      <c r="C430" s="36" t="s">
        <v>1212</v>
      </c>
      <c r="D430" s="36" t="s">
        <v>36</v>
      </c>
      <c r="E430" s="37" t="s">
        <v>1213</v>
      </c>
      <c r="F430" s="38" t="s">
        <v>1214</v>
      </c>
      <c r="G430" s="39" t="s">
        <v>85</v>
      </c>
      <c r="H430" s="40">
        <v>150</v>
      </c>
      <c r="I430" s="3"/>
      <c r="J430" s="41" t="s">
        <v>0</v>
      </c>
      <c r="K430" s="42" t="s">
        <v>11</v>
      </c>
      <c r="L430" s="43">
        <v>0</v>
      </c>
      <c r="M430" s="43">
        <f t="shared" si="33"/>
        <v>0</v>
      </c>
      <c r="N430" s="43">
        <v>0</v>
      </c>
      <c r="O430" s="43">
        <f t="shared" si="34"/>
        <v>0</v>
      </c>
      <c r="P430" s="43">
        <v>0</v>
      </c>
      <c r="Q430" s="44">
        <f t="shared" si="35"/>
        <v>0</v>
      </c>
      <c r="AO430" s="45" t="s">
        <v>40</v>
      </c>
      <c r="AQ430" s="45" t="s">
        <v>36</v>
      </c>
      <c r="AR430" s="45" t="s">
        <v>18</v>
      </c>
      <c r="AV430" s="24" t="s">
        <v>33</v>
      </c>
      <c r="BB430" s="46" t="e">
        <f>IF(K430="základní",#REF!,0)</f>
        <v>#REF!</v>
      </c>
      <c r="BC430" s="46">
        <f>IF(K430="snížená",#REF!,0)</f>
        <v>0</v>
      </c>
      <c r="BD430" s="46">
        <f>IF(K430="zákl. přenesená",#REF!,0)</f>
        <v>0</v>
      </c>
      <c r="BE430" s="46">
        <f>IF(K430="sníž. přenesená",#REF!,0)</f>
        <v>0</v>
      </c>
      <c r="BF430" s="46">
        <f>IF(K430="nulová",#REF!,0)</f>
        <v>0</v>
      </c>
      <c r="BG430" s="24" t="s">
        <v>17</v>
      </c>
      <c r="BH430" s="46" t="e">
        <f>ROUND(#REF!*H430,2)</f>
        <v>#REF!</v>
      </c>
      <c r="BI430" s="24" t="s">
        <v>40</v>
      </c>
      <c r="BJ430" s="45" t="s">
        <v>1215</v>
      </c>
    </row>
    <row r="431" spans="2:62" s="4" customFormat="1" ht="55.5" customHeight="1" x14ac:dyDescent="0.2">
      <c r="B431" s="3"/>
      <c r="C431" s="36" t="s">
        <v>1216</v>
      </c>
      <c r="D431" s="36" t="s">
        <v>36</v>
      </c>
      <c r="E431" s="37" t="s">
        <v>1217</v>
      </c>
      <c r="F431" s="38" t="s">
        <v>1218</v>
      </c>
      <c r="G431" s="39" t="s">
        <v>46</v>
      </c>
      <c r="H431" s="40">
        <v>150</v>
      </c>
      <c r="I431" s="3"/>
      <c r="J431" s="41" t="s">
        <v>0</v>
      </c>
      <c r="K431" s="42" t="s">
        <v>11</v>
      </c>
      <c r="L431" s="43">
        <v>0</v>
      </c>
      <c r="M431" s="43">
        <f t="shared" si="33"/>
        <v>0</v>
      </c>
      <c r="N431" s="43">
        <v>0</v>
      </c>
      <c r="O431" s="43">
        <f t="shared" si="34"/>
        <v>0</v>
      </c>
      <c r="P431" s="43">
        <v>0</v>
      </c>
      <c r="Q431" s="44">
        <f t="shared" si="35"/>
        <v>0</v>
      </c>
      <c r="AO431" s="45" t="s">
        <v>40</v>
      </c>
      <c r="AQ431" s="45" t="s">
        <v>36</v>
      </c>
      <c r="AR431" s="45" t="s">
        <v>18</v>
      </c>
      <c r="AV431" s="24" t="s">
        <v>33</v>
      </c>
      <c r="BB431" s="46" t="e">
        <f>IF(K431="základní",#REF!,0)</f>
        <v>#REF!</v>
      </c>
      <c r="BC431" s="46">
        <f>IF(K431="snížená",#REF!,0)</f>
        <v>0</v>
      </c>
      <c r="BD431" s="46">
        <f>IF(K431="zákl. přenesená",#REF!,0)</f>
        <v>0</v>
      </c>
      <c r="BE431" s="46">
        <f>IF(K431="sníž. přenesená",#REF!,0)</f>
        <v>0</v>
      </c>
      <c r="BF431" s="46">
        <f>IF(K431="nulová",#REF!,0)</f>
        <v>0</v>
      </c>
      <c r="BG431" s="24" t="s">
        <v>17</v>
      </c>
      <c r="BH431" s="46" t="e">
        <f>ROUND(#REF!*H431,2)</f>
        <v>#REF!</v>
      </c>
      <c r="BI431" s="24" t="s">
        <v>40</v>
      </c>
      <c r="BJ431" s="45" t="s">
        <v>1219</v>
      </c>
    </row>
    <row r="432" spans="2:62" s="4" customFormat="1" ht="66.75" customHeight="1" x14ac:dyDescent="0.2">
      <c r="B432" s="3"/>
      <c r="C432" s="36" t="s">
        <v>1220</v>
      </c>
      <c r="D432" s="36" t="s">
        <v>36</v>
      </c>
      <c r="E432" s="37" t="s">
        <v>1221</v>
      </c>
      <c r="F432" s="38" t="s">
        <v>1222</v>
      </c>
      <c r="G432" s="39" t="s">
        <v>46</v>
      </c>
      <c r="H432" s="40">
        <v>150</v>
      </c>
      <c r="I432" s="3"/>
      <c r="J432" s="41" t="s">
        <v>0</v>
      </c>
      <c r="K432" s="42" t="s">
        <v>11</v>
      </c>
      <c r="L432" s="43">
        <v>0</v>
      </c>
      <c r="M432" s="43">
        <f t="shared" si="33"/>
        <v>0</v>
      </c>
      <c r="N432" s="43">
        <v>0</v>
      </c>
      <c r="O432" s="43">
        <f t="shared" si="34"/>
        <v>0</v>
      </c>
      <c r="P432" s="43">
        <v>0</v>
      </c>
      <c r="Q432" s="44">
        <f t="shared" si="35"/>
        <v>0</v>
      </c>
      <c r="AO432" s="45" t="s">
        <v>40</v>
      </c>
      <c r="AQ432" s="45" t="s">
        <v>36</v>
      </c>
      <c r="AR432" s="45" t="s">
        <v>18</v>
      </c>
      <c r="AV432" s="24" t="s">
        <v>33</v>
      </c>
      <c r="BB432" s="46" t="e">
        <f>IF(K432="základní",#REF!,0)</f>
        <v>#REF!</v>
      </c>
      <c r="BC432" s="46">
        <f>IF(K432="snížená",#REF!,0)</f>
        <v>0</v>
      </c>
      <c r="BD432" s="46">
        <f>IF(K432="zákl. přenesená",#REF!,0)</f>
        <v>0</v>
      </c>
      <c r="BE432" s="46">
        <f>IF(K432="sníž. přenesená",#REF!,0)</f>
        <v>0</v>
      </c>
      <c r="BF432" s="46">
        <f>IF(K432="nulová",#REF!,0)</f>
        <v>0</v>
      </c>
      <c r="BG432" s="24" t="s">
        <v>17</v>
      </c>
      <c r="BH432" s="46" t="e">
        <f>ROUND(#REF!*H432,2)</f>
        <v>#REF!</v>
      </c>
      <c r="BI432" s="24" t="s">
        <v>40</v>
      </c>
      <c r="BJ432" s="45" t="s">
        <v>1223</v>
      </c>
    </row>
    <row r="433" spans="2:62" s="4" customFormat="1" ht="62.65" customHeight="1" x14ac:dyDescent="0.2">
      <c r="B433" s="3"/>
      <c r="C433" s="36" t="s">
        <v>1224</v>
      </c>
      <c r="D433" s="36" t="s">
        <v>36</v>
      </c>
      <c r="E433" s="37" t="s">
        <v>1225</v>
      </c>
      <c r="F433" s="38" t="s">
        <v>1226</v>
      </c>
      <c r="G433" s="39" t="s">
        <v>46</v>
      </c>
      <c r="H433" s="40">
        <v>300</v>
      </c>
      <c r="I433" s="3"/>
      <c r="J433" s="41" t="s">
        <v>0</v>
      </c>
      <c r="K433" s="42" t="s">
        <v>11</v>
      </c>
      <c r="L433" s="43">
        <v>0</v>
      </c>
      <c r="M433" s="43">
        <f t="shared" si="33"/>
        <v>0</v>
      </c>
      <c r="N433" s="43">
        <v>0</v>
      </c>
      <c r="O433" s="43">
        <f t="shared" si="34"/>
        <v>0</v>
      </c>
      <c r="P433" s="43">
        <v>0</v>
      </c>
      <c r="Q433" s="44">
        <f t="shared" si="35"/>
        <v>0</v>
      </c>
      <c r="AO433" s="45" t="s">
        <v>40</v>
      </c>
      <c r="AQ433" s="45" t="s">
        <v>36</v>
      </c>
      <c r="AR433" s="45" t="s">
        <v>18</v>
      </c>
      <c r="AV433" s="24" t="s">
        <v>33</v>
      </c>
      <c r="BB433" s="46" t="e">
        <f>IF(K433="základní",#REF!,0)</f>
        <v>#REF!</v>
      </c>
      <c r="BC433" s="46">
        <f>IF(K433="snížená",#REF!,0)</f>
        <v>0</v>
      </c>
      <c r="BD433" s="46">
        <f>IF(K433="zákl. přenesená",#REF!,0)</f>
        <v>0</v>
      </c>
      <c r="BE433" s="46">
        <f>IF(K433="sníž. přenesená",#REF!,0)</f>
        <v>0</v>
      </c>
      <c r="BF433" s="46">
        <f>IF(K433="nulová",#REF!,0)</f>
        <v>0</v>
      </c>
      <c r="BG433" s="24" t="s">
        <v>17</v>
      </c>
      <c r="BH433" s="46" t="e">
        <f>ROUND(#REF!*H433,2)</f>
        <v>#REF!</v>
      </c>
      <c r="BI433" s="24" t="s">
        <v>40</v>
      </c>
      <c r="BJ433" s="45" t="s">
        <v>1227</v>
      </c>
    </row>
    <row r="434" spans="2:62" s="4" customFormat="1" ht="44.25" customHeight="1" x14ac:dyDescent="0.2">
      <c r="B434" s="3"/>
      <c r="C434" s="36" t="s">
        <v>1228</v>
      </c>
      <c r="D434" s="36" t="s">
        <v>36</v>
      </c>
      <c r="E434" s="37" t="s">
        <v>1229</v>
      </c>
      <c r="F434" s="38" t="s">
        <v>1230</v>
      </c>
      <c r="G434" s="39" t="s">
        <v>85</v>
      </c>
      <c r="H434" s="40">
        <v>2</v>
      </c>
      <c r="I434" s="3"/>
      <c r="J434" s="41" t="s">
        <v>0</v>
      </c>
      <c r="K434" s="42" t="s">
        <v>11</v>
      </c>
      <c r="L434" s="43">
        <v>0</v>
      </c>
      <c r="M434" s="43">
        <f t="shared" si="33"/>
        <v>0</v>
      </c>
      <c r="N434" s="43">
        <v>0</v>
      </c>
      <c r="O434" s="43">
        <f t="shared" si="34"/>
        <v>0</v>
      </c>
      <c r="P434" s="43">
        <v>0</v>
      </c>
      <c r="Q434" s="44">
        <f t="shared" si="35"/>
        <v>0</v>
      </c>
      <c r="AO434" s="45" t="s">
        <v>40</v>
      </c>
      <c r="AQ434" s="45" t="s">
        <v>36</v>
      </c>
      <c r="AR434" s="45" t="s">
        <v>18</v>
      </c>
      <c r="AV434" s="24" t="s">
        <v>33</v>
      </c>
      <c r="BB434" s="46" t="e">
        <f>IF(K434="základní",#REF!,0)</f>
        <v>#REF!</v>
      </c>
      <c r="BC434" s="46">
        <f>IF(K434="snížená",#REF!,0)</f>
        <v>0</v>
      </c>
      <c r="BD434" s="46">
        <f>IF(K434="zákl. přenesená",#REF!,0)</f>
        <v>0</v>
      </c>
      <c r="BE434" s="46">
        <f>IF(K434="sníž. přenesená",#REF!,0)</f>
        <v>0</v>
      </c>
      <c r="BF434" s="46">
        <f>IF(K434="nulová",#REF!,0)</f>
        <v>0</v>
      </c>
      <c r="BG434" s="24" t="s">
        <v>17</v>
      </c>
      <c r="BH434" s="46" t="e">
        <f>ROUND(#REF!*H434,2)</f>
        <v>#REF!</v>
      </c>
      <c r="BI434" s="24" t="s">
        <v>40</v>
      </c>
      <c r="BJ434" s="45" t="s">
        <v>1231</v>
      </c>
    </row>
    <row r="435" spans="2:62" s="4" customFormat="1" ht="49.15" customHeight="1" x14ac:dyDescent="0.2">
      <c r="B435" s="3"/>
      <c r="C435" s="36" t="s">
        <v>1232</v>
      </c>
      <c r="D435" s="36" t="s">
        <v>36</v>
      </c>
      <c r="E435" s="37" t="s">
        <v>1233</v>
      </c>
      <c r="F435" s="38" t="s">
        <v>1234</v>
      </c>
      <c r="G435" s="39" t="s">
        <v>85</v>
      </c>
      <c r="H435" s="40">
        <v>2</v>
      </c>
      <c r="I435" s="3"/>
      <c r="J435" s="41" t="s">
        <v>0</v>
      </c>
      <c r="K435" s="42" t="s">
        <v>11</v>
      </c>
      <c r="L435" s="43">
        <v>0</v>
      </c>
      <c r="M435" s="43">
        <f t="shared" si="33"/>
        <v>0</v>
      </c>
      <c r="N435" s="43">
        <v>0</v>
      </c>
      <c r="O435" s="43">
        <f t="shared" si="34"/>
        <v>0</v>
      </c>
      <c r="P435" s="43">
        <v>0</v>
      </c>
      <c r="Q435" s="44">
        <f t="shared" si="35"/>
        <v>0</v>
      </c>
      <c r="AO435" s="45" t="s">
        <v>40</v>
      </c>
      <c r="AQ435" s="45" t="s">
        <v>36</v>
      </c>
      <c r="AR435" s="45" t="s">
        <v>18</v>
      </c>
      <c r="AV435" s="24" t="s">
        <v>33</v>
      </c>
      <c r="BB435" s="46" t="e">
        <f>IF(K435="základní",#REF!,0)</f>
        <v>#REF!</v>
      </c>
      <c r="BC435" s="46">
        <f>IF(K435="snížená",#REF!,0)</f>
        <v>0</v>
      </c>
      <c r="BD435" s="46">
        <f>IF(K435="zákl. přenesená",#REF!,0)</f>
        <v>0</v>
      </c>
      <c r="BE435" s="46">
        <f>IF(K435="sníž. přenesená",#REF!,0)</f>
        <v>0</v>
      </c>
      <c r="BF435" s="46">
        <f>IF(K435="nulová",#REF!,0)</f>
        <v>0</v>
      </c>
      <c r="BG435" s="24" t="s">
        <v>17</v>
      </c>
      <c r="BH435" s="46" t="e">
        <f>ROUND(#REF!*H435,2)</f>
        <v>#REF!</v>
      </c>
      <c r="BI435" s="24" t="s">
        <v>40</v>
      </c>
      <c r="BJ435" s="45" t="s">
        <v>1235</v>
      </c>
    </row>
    <row r="436" spans="2:62" s="4" customFormat="1" ht="66.75" customHeight="1" x14ac:dyDescent="0.2">
      <c r="B436" s="3"/>
      <c r="C436" s="36" t="s">
        <v>1236</v>
      </c>
      <c r="D436" s="36" t="s">
        <v>36</v>
      </c>
      <c r="E436" s="37" t="s">
        <v>1237</v>
      </c>
      <c r="F436" s="38" t="s">
        <v>1238</v>
      </c>
      <c r="G436" s="39" t="s">
        <v>149</v>
      </c>
      <c r="H436" s="40">
        <v>50</v>
      </c>
      <c r="I436" s="3"/>
      <c r="J436" s="41" t="s">
        <v>0</v>
      </c>
      <c r="K436" s="42" t="s">
        <v>11</v>
      </c>
      <c r="L436" s="43">
        <v>0</v>
      </c>
      <c r="M436" s="43">
        <f t="shared" si="33"/>
        <v>0</v>
      </c>
      <c r="N436" s="43">
        <v>0</v>
      </c>
      <c r="O436" s="43">
        <f t="shared" si="34"/>
        <v>0</v>
      </c>
      <c r="P436" s="43">
        <v>0</v>
      </c>
      <c r="Q436" s="44">
        <f t="shared" si="35"/>
        <v>0</v>
      </c>
      <c r="AO436" s="45" t="s">
        <v>40</v>
      </c>
      <c r="AQ436" s="45" t="s">
        <v>36</v>
      </c>
      <c r="AR436" s="45" t="s">
        <v>18</v>
      </c>
      <c r="AV436" s="24" t="s">
        <v>33</v>
      </c>
      <c r="BB436" s="46" t="e">
        <f>IF(K436="základní",#REF!,0)</f>
        <v>#REF!</v>
      </c>
      <c r="BC436" s="46">
        <f>IF(K436="snížená",#REF!,0)</f>
        <v>0</v>
      </c>
      <c r="BD436" s="46">
        <f>IF(K436="zákl. přenesená",#REF!,0)</f>
        <v>0</v>
      </c>
      <c r="BE436" s="46">
        <f>IF(K436="sníž. přenesená",#REF!,0)</f>
        <v>0</v>
      </c>
      <c r="BF436" s="46">
        <f>IF(K436="nulová",#REF!,0)</f>
        <v>0</v>
      </c>
      <c r="BG436" s="24" t="s">
        <v>17</v>
      </c>
      <c r="BH436" s="46" t="e">
        <f>ROUND(#REF!*H436,2)</f>
        <v>#REF!</v>
      </c>
      <c r="BI436" s="24" t="s">
        <v>40</v>
      </c>
      <c r="BJ436" s="45" t="s">
        <v>1239</v>
      </c>
    </row>
    <row r="437" spans="2:62" s="4" customFormat="1" ht="66.75" customHeight="1" x14ac:dyDescent="0.2">
      <c r="B437" s="3"/>
      <c r="C437" s="36" t="s">
        <v>1240</v>
      </c>
      <c r="D437" s="36" t="s">
        <v>36</v>
      </c>
      <c r="E437" s="37" t="s">
        <v>1241</v>
      </c>
      <c r="F437" s="38" t="s">
        <v>1242</v>
      </c>
      <c r="G437" s="39" t="s">
        <v>149</v>
      </c>
      <c r="H437" s="40">
        <v>50</v>
      </c>
      <c r="I437" s="3"/>
      <c r="J437" s="41" t="s">
        <v>0</v>
      </c>
      <c r="K437" s="42" t="s">
        <v>11</v>
      </c>
      <c r="L437" s="43">
        <v>0</v>
      </c>
      <c r="M437" s="43">
        <f t="shared" si="33"/>
        <v>0</v>
      </c>
      <c r="N437" s="43">
        <v>0</v>
      </c>
      <c r="O437" s="43">
        <f t="shared" si="34"/>
        <v>0</v>
      </c>
      <c r="P437" s="43">
        <v>0</v>
      </c>
      <c r="Q437" s="44">
        <f t="shared" si="35"/>
        <v>0</v>
      </c>
      <c r="AO437" s="45" t="s">
        <v>40</v>
      </c>
      <c r="AQ437" s="45" t="s">
        <v>36</v>
      </c>
      <c r="AR437" s="45" t="s">
        <v>18</v>
      </c>
      <c r="AV437" s="24" t="s">
        <v>33</v>
      </c>
      <c r="BB437" s="46" t="e">
        <f>IF(K437="základní",#REF!,0)</f>
        <v>#REF!</v>
      </c>
      <c r="BC437" s="46">
        <f>IF(K437="snížená",#REF!,0)</f>
        <v>0</v>
      </c>
      <c r="BD437" s="46">
        <f>IF(K437="zákl. přenesená",#REF!,0)</f>
        <v>0</v>
      </c>
      <c r="BE437" s="46">
        <f>IF(K437="sníž. přenesená",#REF!,0)</f>
        <v>0</v>
      </c>
      <c r="BF437" s="46">
        <f>IF(K437="nulová",#REF!,0)</f>
        <v>0</v>
      </c>
      <c r="BG437" s="24" t="s">
        <v>17</v>
      </c>
      <c r="BH437" s="46" t="e">
        <f>ROUND(#REF!*H437,2)</f>
        <v>#REF!</v>
      </c>
      <c r="BI437" s="24" t="s">
        <v>40</v>
      </c>
      <c r="BJ437" s="45" t="s">
        <v>1243</v>
      </c>
    </row>
    <row r="438" spans="2:62" s="4" customFormat="1" ht="66.75" customHeight="1" x14ac:dyDescent="0.2">
      <c r="B438" s="3"/>
      <c r="C438" s="36" t="s">
        <v>1244</v>
      </c>
      <c r="D438" s="36" t="s">
        <v>36</v>
      </c>
      <c r="E438" s="37" t="s">
        <v>1245</v>
      </c>
      <c r="F438" s="38" t="s">
        <v>1246</v>
      </c>
      <c r="G438" s="39" t="s">
        <v>149</v>
      </c>
      <c r="H438" s="40">
        <v>50</v>
      </c>
      <c r="I438" s="3"/>
      <c r="J438" s="41" t="s">
        <v>0</v>
      </c>
      <c r="K438" s="42" t="s">
        <v>11</v>
      </c>
      <c r="L438" s="43">
        <v>0</v>
      </c>
      <c r="M438" s="43">
        <f t="shared" si="33"/>
        <v>0</v>
      </c>
      <c r="N438" s="43">
        <v>0</v>
      </c>
      <c r="O438" s="43">
        <f t="shared" si="34"/>
        <v>0</v>
      </c>
      <c r="P438" s="43">
        <v>0</v>
      </c>
      <c r="Q438" s="44">
        <f t="shared" si="35"/>
        <v>0</v>
      </c>
      <c r="AO438" s="45" t="s">
        <v>40</v>
      </c>
      <c r="AQ438" s="45" t="s">
        <v>36</v>
      </c>
      <c r="AR438" s="45" t="s">
        <v>18</v>
      </c>
      <c r="AV438" s="24" t="s">
        <v>33</v>
      </c>
      <c r="BB438" s="46" t="e">
        <f>IF(K438="základní",#REF!,0)</f>
        <v>#REF!</v>
      </c>
      <c r="BC438" s="46">
        <f>IF(K438="snížená",#REF!,0)</f>
        <v>0</v>
      </c>
      <c r="BD438" s="46">
        <f>IF(K438="zákl. přenesená",#REF!,0)</f>
        <v>0</v>
      </c>
      <c r="BE438" s="46">
        <f>IF(K438="sníž. přenesená",#REF!,0)</f>
        <v>0</v>
      </c>
      <c r="BF438" s="46">
        <f>IF(K438="nulová",#REF!,0)</f>
        <v>0</v>
      </c>
      <c r="BG438" s="24" t="s">
        <v>17</v>
      </c>
      <c r="BH438" s="46" t="e">
        <f>ROUND(#REF!*H438,2)</f>
        <v>#REF!</v>
      </c>
      <c r="BI438" s="24" t="s">
        <v>40</v>
      </c>
      <c r="BJ438" s="45" t="s">
        <v>1247</v>
      </c>
    </row>
    <row r="439" spans="2:62" s="4" customFormat="1" ht="62.65" customHeight="1" x14ac:dyDescent="0.2">
      <c r="B439" s="3"/>
      <c r="C439" s="36" t="s">
        <v>1248</v>
      </c>
      <c r="D439" s="36" t="s">
        <v>36</v>
      </c>
      <c r="E439" s="37" t="s">
        <v>1249</v>
      </c>
      <c r="F439" s="38" t="s">
        <v>1250</v>
      </c>
      <c r="G439" s="39" t="s">
        <v>149</v>
      </c>
      <c r="H439" s="40">
        <v>500</v>
      </c>
      <c r="I439" s="3"/>
      <c r="J439" s="41" t="s">
        <v>0</v>
      </c>
      <c r="K439" s="42" t="s">
        <v>11</v>
      </c>
      <c r="L439" s="43">
        <v>0</v>
      </c>
      <c r="M439" s="43">
        <f t="shared" si="33"/>
        <v>0</v>
      </c>
      <c r="N439" s="43">
        <v>0</v>
      </c>
      <c r="O439" s="43">
        <f t="shared" si="34"/>
        <v>0</v>
      </c>
      <c r="P439" s="43">
        <v>0</v>
      </c>
      <c r="Q439" s="44">
        <f t="shared" si="35"/>
        <v>0</v>
      </c>
      <c r="AO439" s="45" t="s">
        <v>40</v>
      </c>
      <c r="AQ439" s="45" t="s">
        <v>36</v>
      </c>
      <c r="AR439" s="45" t="s">
        <v>18</v>
      </c>
      <c r="AV439" s="24" t="s">
        <v>33</v>
      </c>
      <c r="BB439" s="46" t="e">
        <f>IF(K439="základní",#REF!,0)</f>
        <v>#REF!</v>
      </c>
      <c r="BC439" s="46">
        <f>IF(K439="snížená",#REF!,0)</f>
        <v>0</v>
      </c>
      <c r="BD439" s="46">
        <f>IF(K439="zákl. přenesená",#REF!,0)</f>
        <v>0</v>
      </c>
      <c r="BE439" s="46">
        <f>IF(K439="sníž. přenesená",#REF!,0)</f>
        <v>0</v>
      </c>
      <c r="BF439" s="46">
        <f>IF(K439="nulová",#REF!,0)</f>
        <v>0</v>
      </c>
      <c r="BG439" s="24" t="s">
        <v>17</v>
      </c>
      <c r="BH439" s="46" t="e">
        <f>ROUND(#REF!*H439,2)</f>
        <v>#REF!</v>
      </c>
      <c r="BI439" s="24" t="s">
        <v>40</v>
      </c>
      <c r="BJ439" s="45" t="s">
        <v>1251</v>
      </c>
    </row>
    <row r="440" spans="2:62" s="4" customFormat="1" ht="62.65" customHeight="1" x14ac:dyDescent="0.2">
      <c r="B440" s="3"/>
      <c r="C440" s="36" t="s">
        <v>1252</v>
      </c>
      <c r="D440" s="36" t="s">
        <v>36</v>
      </c>
      <c r="E440" s="37" t="s">
        <v>1253</v>
      </c>
      <c r="F440" s="38" t="s">
        <v>1254</v>
      </c>
      <c r="G440" s="39" t="s">
        <v>149</v>
      </c>
      <c r="H440" s="40">
        <v>500</v>
      </c>
      <c r="I440" s="3"/>
      <c r="J440" s="41" t="s">
        <v>0</v>
      </c>
      <c r="K440" s="42" t="s">
        <v>11</v>
      </c>
      <c r="L440" s="43">
        <v>0</v>
      </c>
      <c r="M440" s="43">
        <f t="shared" si="33"/>
        <v>0</v>
      </c>
      <c r="N440" s="43">
        <v>0</v>
      </c>
      <c r="O440" s="43">
        <f t="shared" si="34"/>
        <v>0</v>
      </c>
      <c r="P440" s="43">
        <v>0</v>
      </c>
      <c r="Q440" s="44">
        <f t="shared" si="35"/>
        <v>0</v>
      </c>
      <c r="AO440" s="45" t="s">
        <v>40</v>
      </c>
      <c r="AQ440" s="45" t="s">
        <v>36</v>
      </c>
      <c r="AR440" s="45" t="s">
        <v>18</v>
      </c>
      <c r="AV440" s="24" t="s">
        <v>33</v>
      </c>
      <c r="BB440" s="46" t="e">
        <f>IF(K440="základní",#REF!,0)</f>
        <v>#REF!</v>
      </c>
      <c r="BC440" s="46">
        <f>IF(K440="snížená",#REF!,0)</f>
        <v>0</v>
      </c>
      <c r="BD440" s="46">
        <f>IF(K440="zákl. přenesená",#REF!,0)</f>
        <v>0</v>
      </c>
      <c r="BE440" s="46">
        <f>IF(K440="sníž. přenesená",#REF!,0)</f>
        <v>0</v>
      </c>
      <c r="BF440" s="46">
        <f>IF(K440="nulová",#REF!,0)</f>
        <v>0</v>
      </c>
      <c r="BG440" s="24" t="s">
        <v>17</v>
      </c>
      <c r="BH440" s="46" t="e">
        <f>ROUND(#REF!*H440,2)</f>
        <v>#REF!</v>
      </c>
      <c r="BI440" s="24" t="s">
        <v>40</v>
      </c>
      <c r="BJ440" s="45" t="s">
        <v>1255</v>
      </c>
    </row>
    <row r="441" spans="2:62" s="4" customFormat="1" ht="62.65" customHeight="1" x14ac:dyDescent="0.2">
      <c r="B441" s="3"/>
      <c r="C441" s="36" t="s">
        <v>1256</v>
      </c>
      <c r="D441" s="36" t="s">
        <v>36</v>
      </c>
      <c r="E441" s="37" t="s">
        <v>1257</v>
      </c>
      <c r="F441" s="38" t="s">
        <v>1258</v>
      </c>
      <c r="G441" s="39" t="s">
        <v>149</v>
      </c>
      <c r="H441" s="40">
        <v>500</v>
      </c>
      <c r="I441" s="3"/>
      <c r="J441" s="41" t="s">
        <v>0</v>
      </c>
      <c r="K441" s="42" t="s">
        <v>11</v>
      </c>
      <c r="L441" s="43">
        <v>0</v>
      </c>
      <c r="M441" s="43">
        <f t="shared" si="33"/>
        <v>0</v>
      </c>
      <c r="N441" s="43">
        <v>0</v>
      </c>
      <c r="O441" s="43">
        <f t="shared" si="34"/>
        <v>0</v>
      </c>
      <c r="P441" s="43">
        <v>0</v>
      </c>
      <c r="Q441" s="44">
        <f t="shared" si="35"/>
        <v>0</v>
      </c>
      <c r="AO441" s="45" t="s">
        <v>40</v>
      </c>
      <c r="AQ441" s="45" t="s">
        <v>36</v>
      </c>
      <c r="AR441" s="45" t="s">
        <v>18</v>
      </c>
      <c r="AV441" s="24" t="s">
        <v>33</v>
      </c>
      <c r="BB441" s="46" t="e">
        <f>IF(K441="základní",#REF!,0)</f>
        <v>#REF!</v>
      </c>
      <c r="BC441" s="46">
        <f>IF(K441="snížená",#REF!,0)</f>
        <v>0</v>
      </c>
      <c r="BD441" s="46">
        <f>IF(K441="zákl. přenesená",#REF!,0)</f>
        <v>0</v>
      </c>
      <c r="BE441" s="46">
        <f>IF(K441="sníž. přenesená",#REF!,0)</f>
        <v>0</v>
      </c>
      <c r="BF441" s="46">
        <f>IF(K441="nulová",#REF!,0)</f>
        <v>0</v>
      </c>
      <c r="BG441" s="24" t="s">
        <v>17</v>
      </c>
      <c r="BH441" s="46" t="e">
        <f>ROUND(#REF!*H441,2)</f>
        <v>#REF!</v>
      </c>
      <c r="BI441" s="24" t="s">
        <v>40</v>
      </c>
      <c r="BJ441" s="45" t="s">
        <v>1259</v>
      </c>
    </row>
    <row r="442" spans="2:62" s="4" customFormat="1" ht="62.65" customHeight="1" x14ac:dyDescent="0.2">
      <c r="B442" s="3"/>
      <c r="C442" s="36" t="s">
        <v>1260</v>
      </c>
      <c r="D442" s="36" t="s">
        <v>36</v>
      </c>
      <c r="E442" s="37" t="s">
        <v>1261</v>
      </c>
      <c r="F442" s="38" t="s">
        <v>1262</v>
      </c>
      <c r="G442" s="39" t="s">
        <v>149</v>
      </c>
      <c r="H442" s="40">
        <v>250</v>
      </c>
      <c r="I442" s="3"/>
      <c r="J442" s="41" t="s">
        <v>0</v>
      </c>
      <c r="K442" s="42" t="s">
        <v>11</v>
      </c>
      <c r="L442" s="43">
        <v>0</v>
      </c>
      <c r="M442" s="43">
        <f t="shared" si="33"/>
        <v>0</v>
      </c>
      <c r="N442" s="43">
        <v>0</v>
      </c>
      <c r="O442" s="43">
        <f t="shared" si="34"/>
        <v>0</v>
      </c>
      <c r="P442" s="43">
        <v>0</v>
      </c>
      <c r="Q442" s="44">
        <f t="shared" si="35"/>
        <v>0</v>
      </c>
      <c r="AO442" s="45" t="s">
        <v>40</v>
      </c>
      <c r="AQ442" s="45" t="s">
        <v>36</v>
      </c>
      <c r="AR442" s="45" t="s">
        <v>18</v>
      </c>
      <c r="AV442" s="24" t="s">
        <v>33</v>
      </c>
      <c r="BB442" s="46" t="e">
        <f>IF(K442="základní",#REF!,0)</f>
        <v>#REF!</v>
      </c>
      <c r="BC442" s="46">
        <f>IF(K442="snížená",#REF!,0)</f>
        <v>0</v>
      </c>
      <c r="BD442" s="46">
        <f>IF(K442="zákl. přenesená",#REF!,0)</f>
        <v>0</v>
      </c>
      <c r="BE442" s="46">
        <f>IF(K442="sníž. přenesená",#REF!,0)</f>
        <v>0</v>
      </c>
      <c r="BF442" s="46">
        <f>IF(K442="nulová",#REF!,0)</f>
        <v>0</v>
      </c>
      <c r="BG442" s="24" t="s">
        <v>17</v>
      </c>
      <c r="BH442" s="46" t="e">
        <f>ROUND(#REF!*H442,2)</f>
        <v>#REF!</v>
      </c>
      <c r="BI442" s="24" t="s">
        <v>40</v>
      </c>
      <c r="BJ442" s="45" t="s">
        <v>1263</v>
      </c>
    </row>
    <row r="443" spans="2:62" s="4" customFormat="1" ht="55.5" customHeight="1" x14ac:dyDescent="0.2">
      <c r="B443" s="3"/>
      <c r="C443" s="36" t="s">
        <v>1264</v>
      </c>
      <c r="D443" s="36" t="s">
        <v>36</v>
      </c>
      <c r="E443" s="37" t="s">
        <v>1265</v>
      </c>
      <c r="F443" s="38" t="s">
        <v>1266</v>
      </c>
      <c r="G443" s="39" t="s">
        <v>52</v>
      </c>
      <c r="H443" s="40">
        <v>12000</v>
      </c>
      <c r="I443" s="3"/>
      <c r="J443" s="41" t="s">
        <v>0</v>
      </c>
      <c r="K443" s="42" t="s">
        <v>11</v>
      </c>
      <c r="L443" s="43">
        <v>0</v>
      </c>
      <c r="M443" s="43">
        <f t="shared" si="33"/>
        <v>0</v>
      </c>
      <c r="N443" s="43">
        <v>0</v>
      </c>
      <c r="O443" s="43">
        <f t="shared" si="34"/>
        <v>0</v>
      </c>
      <c r="P443" s="43">
        <v>0</v>
      </c>
      <c r="Q443" s="44">
        <f t="shared" si="35"/>
        <v>0</v>
      </c>
      <c r="AO443" s="45" t="s">
        <v>40</v>
      </c>
      <c r="AQ443" s="45" t="s">
        <v>36</v>
      </c>
      <c r="AR443" s="45" t="s">
        <v>18</v>
      </c>
      <c r="AV443" s="24" t="s">
        <v>33</v>
      </c>
      <c r="BB443" s="46" t="e">
        <f>IF(K443="základní",#REF!,0)</f>
        <v>#REF!</v>
      </c>
      <c r="BC443" s="46">
        <f>IF(K443="snížená",#REF!,0)</f>
        <v>0</v>
      </c>
      <c r="BD443" s="46">
        <f>IF(K443="zákl. přenesená",#REF!,0)</f>
        <v>0</v>
      </c>
      <c r="BE443" s="46">
        <f>IF(K443="sníž. přenesená",#REF!,0)</f>
        <v>0</v>
      </c>
      <c r="BF443" s="46">
        <f>IF(K443="nulová",#REF!,0)</f>
        <v>0</v>
      </c>
      <c r="BG443" s="24" t="s">
        <v>17</v>
      </c>
      <c r="BH443" s="46" t="e">
        <f>ROUND(#REF!*H443,2)</f>
        <v>#REF!</v>
      </c>
      <c r="BI443" s="24" t="s">
        <v>40</v>
      </c>
      <c r="BJ443" s="45" t="s">
        <v>1267</v>
      </c>
    </row>
    <row r="444" spans="2:62" s="4" customFormat="1" ht="55.5" customHeight="1" x14ac:dyDescent="0.2">
      <c r="B444" s="3"/>
      <c r="C444" s="36" t="s">
        <v>1268</v>
      </c>
      <c r="D444" s="36" t="s">
        <v>36</v>
      </c>
      <c r="E444" s="37" t="s">
        <v>1269</v>
      </c>
      <c r="F444" s="38" t="s">
        <v>1270</v>
      </c>
      <c r="G444" s="39" t="s">
        <v>52</v>
      </c>
      <c r="H444" s="40">
        <v>11000</v>
      </c>
      <c r="I444" s="3"/>
      <c r="J444" s="41" t="s">
        <v>0</v>
      </c>
      <c r="K444" s="42" t="s">
        <v>11</v>
      </c>
      <c r="L444" s="43">
        <v>0</v>
      </c>
      <c r="M444" s="43">
        <f t="shared" si="33"/>
        <v>0</v>
      </c>
      <c r="N444" s="43">
        <v>0</v>
      </c>
      <c r="O444" s="43">
        <f t="shared" si="34"/>
        <v>0</v>
      </c>
      <c r="P444" s="43">
        <v>0</v>
      </c>
      <c r="Q444" s="44">
        <f t="shared" si="35"/>
        <v>0</v>
      </c>
      <c r="AO444" s="45" t="s">
        <v>40</v>
      </c>
      <c r="AQ444" s="45" t="s">
        <v>36</v>
      </c>
      <c r="AR444" s="45" t="s">
        <v>18</v>
      </c>
      <c r="AV444" s="24" t="s">
        <v>33</v>
      </c>
      <c r="BB444" s="46" t="e">
        <f>IF(K444="základní",#REF!,0)</f>
        <v>#REF!</v>
      </c>
      <c r="BC444" s="46">
        <f>IF(K444="snížená",#REF!,0)</f>
        <v>0</v>
      </c>
      <c r="BD444" s="46">
        <f>IF(K444="zákl. přenesená",#REF!,0)</f>
        <v>0</v>
      </c>
      <c r="BE444" s="46">
        <f>IF(K444="sníž. přenesená",#REF!,0)</f>
        <v>0</v>
      </c>
      <c r="BF444" s="46">
        <f>IF(K444="nulová",#REF!,0)</f>
        <v>0</v>
      </c>
      <c r="BG444" s="24" t="s">
        <v>17</v>
      </c>
      <c r="BH444" s="46" t="e">
        <f>ROUND(#REF!*H444,2)</f>
        <v>#REF!</v>
      </c>
      <c r="BI444" s="24" t="s">
        <v>40</v>
      </c>
      <c r="BJ444" s="45" t="s">
        <v>1271</v>
      </c>
    </row>
    <row r="445" spans="2:62" s="4" customFormat="1" ht="55.5" customHeight="1" x14ac:dyDescent="0.2">
      <c r="B445" s="3"/>
      <c r="C445" s="36" t="s">
        <v>1272</v>
      </c>
      <c r="D445" s="36" t="s">
        <v>36</v>
      </c>
      <c r="E445" s="37" t="s">
        <v>1273</v>
      </c>
      <c r="F445" s="38" t="s">
        <v>1274</v>
      </c>
      <c r="G445" s="39" t="s">
        <v>52</v>
      </c>
      <c r="H445" s="40">
        <v>5500</v>
      </c>
      <c r="I445" s="3"/>
      <c r="J445" s="41" t="s">
        <v>0</v>
      </c>
      <c r="K445" s="42" t="s">
        <v>11</v>
      </c>
      <c r="L445" s="43">
        <v>0</v>
      </c>
      <c r="M445" s="43">
        <f t="shared" si="33"/>
        <v>0</v>
      </c>
      <c r="N445" s="43">
        <v>0</v>
      </c>
      <c r="O445" s="43">
        <f t="shared" si="34"/>
        <v>0</v>
      </c>
      <c r="P445" s="43">
        <v>0</v>
      </c>
      <c r="Q445" s="44">
        <f t="shared" si="35"/>
        <v>0</v>
      </c>
      <c r="AO445" s="45" t="s">
        <v>40</v>
      </c>
      <c r="AQ445" s="45" t="s">
        <v>36</v>
      </c>
      <c r="AR445" s="45" t="s">
        <v>18</v>
      </c>
      <c r="AV445" s="24" t="s">
        <v>33</v>
      </c>
      <c r="BB445" s="46" t="e">
        <f>IF(K445="základní",#REF!,0)</f>
        <v>#REF!</v>
      </c>
      <c r="BC445" s="46">
        <f>IF(K445="snížená",#REF!,0)</f>
        <v>0</v>
      </c>
      <c r="BD445" s="46">
        <f>IF(K445="zákl. přenesená",#REF!,0)</f>
        <v>0</v>
      </c>
      <c r="BE445" s="46">
        <f>IF(K445="sníž. přenesená",#REF!,0)</f>
        <v>0</v>
      </c>
      <c r="BF445" s="46">
        <f>IF(K445="nulová",#REF!,0)</f>
        <v>0</v>
      </c>
      <c r="BG445" s="24" t="s">
        <v>17</v>
      </c>
      <c r="BH445" s="46" t="e">
        <f>ROUND(#REF!*H445,2)</f>
        <v>#REF!</v>
      </c>
      <c r="BI445" s="24" t="s">
        <v>40</v>
      </c>
      <c r="BJ445" s="45" t="s">
        <v>1275</v>
      </c>
    </row>
    <row r="446" spans="2:62" s="4" customFormat="1" ht="49.15" customHeight="1" x14ac:dyDescent="0.2">
      <c r="B446" s="3"/>
      <c r="C446" s="36" t="s">
        <v>1276</v>
      </c>
      <c r="D446" s="36" t="s">
        <v>36</v>
      </c>
      <c r="E446" s="37" t="s">
        <v>1277</v>
      </c>
      <c r="F446" s="38" t="s">
        <v>1278</v>
      </c>
      <c r="G446" s="39" t="s">
        <v>52</v>
      </c>
      <c r="H446" s="40">
        <v>1000</v>
      </c>
      <c r="I446" s="3"/>
      <c r="J446" s="41" t="s">
        <v>0</v>
      </c>
      <c r="K446" s="42" t="s">
        <v>11</v>
      </c>
      <c r="L446" s="43">
        <v>0</v>
      </c>
      <c r="M446" s="43">
        <f t="shared" si="33"/>
        <v>0</v>
      </c>
      <c r="N446" s="43">
        <v>0</v>
      </c>
      <c r="O446" s="43">
        <f t="shared" si="34"/>
        <v>0</v>
      </c>
      <c r="P446" s="43">
        <v>0</v>
      </c>
      <c r="Q446" s="44">
        <f t="shared" si="35"/>
        <v>0</v>
      </c>
      <c r="AO446" s="45" t="s">
        <v>40</v>
      </c>
      <c r="AQ446" s="45" t="s">
        <v>36</v>
      </c>
      <c r="AR446" s="45" t="s">
        <v>18</v>
      </c>
      <c r="AV446" s="24" t="s">
        <v>33</v>
      </c>
      <c r="BB446" s="46" t="e">
        <f>IF(K446="základní",#REF!,0)</f>
        <v>#REF!</v>
      </c>
      <c r="BC446" s="46">
        <f>IF(K446="snížená",#REF!,0)</f>
        <v>0</v>
      </c>
      <c r="BD446" s="46">
        <f>IF(K446="zákl. přenesená",#REF!,0)</f>
        <v>0</v>
      </c>
      <c r="BE446" s="46">
        <f>IF(K446="sníž. přenesená",#REF!,0)</f>
        <v>0</v>
      </c>
      <c r="BF446" s="46">
        <f>IF(K446="nulová",#REF!,0)</f>
        <v>0</v>
      </c>
      <c r="BG446" s="24" t="s">
        <v>17</v>
      </c>
      <c r="BH446" s="46" t="e">
        <f>ROUND(#REF!*H446,2)</f>
        <v>#REF!</v>
      </c>
      <c r="BI446" s="24" t="s">
        <v>40</v>
      </c>
      <c r="BJ446" s="45" t="s">
        <v>1279</v>
      </c>
    </row>
    <row r="447" spans="2:62" s="4" customFormat="1" ht="76.349999999999994" customHeight="1" x14ac:dyDescent="0.2">
      <c r="B447" s="3"/>
      <c r="C447" s="36" t="s">
        <v>1280</v>
      </c>
      <c r="D447" s="36" t="s">
        <v>36</v>
      </c>
      <c r="E447" s="37" t="s">
        <v>1281</v>
      </c>
      <c r="F447" s="38" t="s">
        <v>1282</v>
      </c>
      <c r="G447" s="39" t="s">
        <v>149</v>
      </c>
      <c r="H447" s="40">
        <v>10</v>
      </c>
      <c r="I447" s="3"/>
      <c r="J447" s="41" t="s">
        <v>0</v>
      </c>
      <c r="K447" s="42" t="s">
        <v>11</v>
      </c>
      <c r="L447" s="43">
        <v>0</v>
      </c>
      <c r="M447" s="43">
        <f t="shared" si="33"/>
        <v>0</v>
      </c>
      <c r="N447" s="43">
        <v>0</v>
      </c>
      <c r="O447" s="43">
        <f t="shared" si="34"/>
        <v>0</v>
      </c>
      <c r="P447" s="43">
        <v>0</v>
      </c>
      <c r="Q447" s="44">
        <f t="shared" si="35"/>
        <v>0</v>
      </c>
      <c r="AO447" s="45" t="s">
        <v>40</v>
      </c>
      <c r="AQ447" s="45" t="s">
        <v>36</v>
      </c>
      <c r="AR447" s="45" t="s">
        <v>18</v>
      </c>
      <c r="AV447" s="24" t="s">
        <v>33</v>
      </c>
      <c r="BB447" s="46" t="e">
        <f>IF(K447="základní",#REF!,0)</f>
        <v>#REF!</v>
      </c>
      <c r="BC447" s="46">
        <f>IF(K447="snížená",#REF!,0)</f>
        <v>0</v>
      </c>
      <c r="BD447" s="46">
        <f>IF(K447="zákl. přenesená",#REF!,0)</f>
        <v>0</v>
      </c>
      <c r="BE447" s="46">
        <f>IF(K447="sníž. přenesená",#REF!,0)</f>
        <v>0</v>
      </c>
      <c r="BF447" s="46">
        <f>IF(K447="nulová",#REF!,0)</f>
        <v>0</v>
      </c>
      <c r="BG447" s="24" t="s">
        <v>17</v>
      </c>
      <c r="BH447" s="46" t="e">
        <f>ROUND(#REF!*H447,2)</f>
        <v>#REF!</v>
      </c>
      <c r="BI447" s="24" t="s">
        <v>40</v>
      </c>
      <c r="BJ447" s="45" t="s">
        <v>1283</v>
      </c>
    </row>
    <row r="448" spans="2:62" s="4" customFormat="1" ht="37.9" customHeight="1" x14ac:dyDescent="0.2">
      <c r="B448" s="3"/>
      <c r="C448" s="36" t="s">
        <v>1284</v>
      </c>
      <c r="D448" s="36" t="s">
        <v>36</v>
      </c>
      <c r="E448" s="37" t="s">
        <v>1285</v>
      </c>
      <c r="F448" s="38" t="s">
        <v>1286</v>
      </c>
      <c r="G448" s="39" t="s">
        <v>80</v>
      </c>
      <c r="H448" s="40">
        <v>50</v>
      </c>
      <c r="I448" s="3"/>
      <c r="J448" s="41" t="s">
        <v>0</v>
      </c>
      <c r="K448" s="42" t="s">
        <v>11</v>
      </c>
      <c r="L448" s="43">
        <v>0</v>
      </c>
      <c r="M448" s="43">
        <f t="shared" si="33"/>
        <v>0</v>
      </c>
      <c r="N448" s="43">
        <v>0</v>
      </c>
      <c r="O448" s="43">
        <f t="shared" si="34"/>
        <v>0</v>
      </c>
      <c r="P448" s="43">
        <v>0</v>
      </c>
      <c r="Q448" s="44">
        <f t="shared" si="35"/>
        <v>0</v>
      </c>
      <c r="AO448" s="45" t="s">
        <v>40</v>
      </c>
      <c r="AQ448" s="45" t="s">
        <v>36</v>
      </c>
      <c r="AR448" s="45" t="s">
        <v>18</v>
      </c>
      <c r="AV448" s="24" t="s">
        <v>33</v>
      </c>
      <c r="BB448" s="46" t="e">
        <f>IF(K448="základní",#REF!,0)</f>
        <v>#REF!</v>
      </c>
      <c r="BC448" s="46">
        <f>IF(K448="snížená",#REF!,0)</f>
        <v>0</v>
      </c>
      <c r="BD448" s="46">
        <f>IF(K448="zákl. přenesená",#REF!,0)</f>
        <v>0</v>
      </c>
      <c r="BE448" s="46">
        <f>IF(K448="sníž. přenesená",#REF!,0)</f>
        <v>0</v>
      </c>
      <c r="BF448" s="46">
        <f>IF(K448="nulová",#REF!,0)</f>
        <v>0</v>
      </c>
      <c r="BG448" s="24" t="s">
        <v>17</v>
      </c>
      <c r="BH448" s="46" t="e">
        <f>ROUND(#REF!*H448,2)</f>
        <v>#REF!</v>
      </c>
      <c r="BI448" s="24" t="s">
        <v>40</v>
      </c>
      <c r="BJ448" s="45" t="s">
        <v>1287</v>
      </c>
    </row>
    <row r="449" spans="2:62" s="4" customFormat="1" ht="62.65" customHeight="1" x14ac:dyDescent="0.2">
      <c r="B449" s="3"/>
      <c r="C449" s="36" t="s">
        <v>1288</v>
      </c>
      <c r="D449" s="36" t="s">
        <v>36</v>
      </c>
      <c r="E449" s="37" t="s">
        <v>1289</v>
      </c>
      <c r="F449" s="38" t="s">
        <v>1290</v>
      </c>
      <c r="G449" s="39" t="s">
        <v>52</v>
      </c>
      <c r="H449" s="40">
        <v>10</v>
      </c>
      <c r="I449" s="3"/>
      <c r="J449" s="41" t="s">
        <v>0</v>
      </c>
      <c r="K449" s="42" t="s">
        <v>11</v>
      </c>
      <c r="L449" s="43">
        <v>0</v>
      </c>
      <c r="M449" s="43">
        <f t="shared" si="33"/>
        <v>0</v>
      </c>
      <c r="N449" s="43">
        <v>0</v>
      </c>
      <c r="O449" s="43">
        <f t="shared" si="34"/>
        <v>0</v>
      </c>
      <c r="P449" s="43">
        <v>0</v>
      </c>
      <c r="Q449" s="44">
        <f t="shared" si="35"/>
        <v>0</v>
      </c>
      <c r="AO449" s="45" t="s">
        <v>40</v>
      </c>
      <c r="AQ449" s="45" t="s">
        <v>36</v>
      </c>
      <c r="AR449" s="45" t="s">
        <v>18</v>
      </c>
      <c r="AV449" s="24" t="s">
        <v>33</v>
      </c>
      <c r="BB449" s="46" t="e">
        <f>IF(K449="základní",#REF!,0)</f>
        <v>#REF!</v>
      </c>
      <c r="BC449" s="46">
        <f>IF(K449="snížená",#REF!,0)</f>
        <v>0</v>
      </c>
      <c r="BD449" s="46">
        <f>IF(K449="zákl. přenesená",#REF!,0)</f>
        <v>0</v>
      </c>
      <c r="BE449" s="46">
        <f>IF(K449="sníž. přenesená",#REF!,0)</f>
        <v>0</v>
      </c>
      <c r="BF449" s="46">
        <f>IF(K449="nulová",#REF!,0)</f>
        <v>0</v>
      </c>
      <c r="BG449" s="24" t="s">
        <v>17</v>
      </c>
      <c r="BH449" s="46" t="e">
        <f>ROUND(#REF!*H449,2)</f>
        <v>#REF!</v>
      </c>
      <c r="BI449" s="24" t="s">
        <v>40</v>
      </c>
      <c r="BJ449" s="45" t="s">
        <v>1291</v>
      </c>
    </row>
    <row r="450" spans="2:62" s="4" customFormat="1" ht="55.5" customHeight="1" x14ac:dyDescent="0.2">
      <c r="B450" s="3"/>
      <c r="C450" s="36" t="s">
        <v>1292</v>
      </c>
      <c r="D450" s="36" t="s">
        <v>36</v>
      </c>
      <c r="E450" s="37" t="s">
        <v>1293</v>
      </c>
      <c r="F450" s="38" t="s">
        <v>1294</v>
      </c>
      <c r="G450" s="39" t="s">
        <v>80</v>
      </c>
      <c r="H450" s="40">
        <v>180</v>
      </c>
      <c r="I450" s="3"/>
      <c r="J450" s="41" t="s">
        <v>0</v>
      </c>
      <c r="K450" s="42" t="s">
        <v>11</v>
      </c>
      <c r="L450" s="43">
        <v>0</v>
      </c>
      <c r="M450" s="43">
        <f t="shared" si="33"/>
        <v>0</v>
      </c>
      <c r="N450" s="43">
        <v>0</v>
      </c>
      <c r="O450" s="43">
        <f t="shared" si="34"/>
        <v>0</v>
      </c>
      <c r="P450" s="43">
        <v>0</v>
      </c>
      <c r="Q450" s="44">
        <f t="shared" si="35"/>
        <v>0</v>
      </c>
      <c r="AO450" s="45" t="s">
        <v>40</v>
      </c>
      <c r="AQ450" s="45" t="s">
        <v>36</v>
      </c>
      <c r="AR450" s="45" t="s">
        <v>18</v>
      </c>
      <c r="AV450" s="24" t="s">
        <v>33</v>
      </c>
      <c r="BB450" s="46" t="e">
        <f>IF(K450="základní",#REF!,0)</f>
        <v>#REF!</v>
      </c>
      <c r="BC450" s="46">
        <f>IF(K450="snížená",#REF!,0)</f>
        <v>0</v>
      </c>
      <c r="BD450" s="46">
        <f>IF(K450="zákl. přenesená",#REF!,0)</f>
        <v>0</v>
      </c>
      <c r="BE450" s="46">
        <f>IF(K450="sníž. přenesená",#REF!,0)</f>
        <v>0</v>
      </c>
      <c r="BF450" s="46">
        <f>IF(K450="nulová",#REF!,0)</f>
        <v>0</v>
      </c>
      <c r="BG450" s="24" t="s">
        <v>17</v>
      </c>
      <c r="BH450" s="46" t="e">
        <f>ROUND(#REF!*H450,2)</f>
        <v>#REF!</v>
      </c>
      <c r="BI450" s="24" t="s">
        <v>40</v>
      </c>
      <c r="BJ450" s="45" t="s">
        <v>1295</v>
      </c>
    </row>
    <row r="451" spans="2:62" s="4" customFormat="1" ht="49.15" customHeight="1" x14ac:dyDescent="0.2">
      <c r="B451" s="3"/>
      <c r="C451" s="36" t="s">
        <v>1296</v>
      </c>
      <c r="D451" s="36" t="s">
        <v>36</v>
      </c>
      <c r="E451" s="37" t="s">
        <v>1297</v>
      </c>
      <c r="F451" s="38" t="s">
        <v>1298</v>
      </c>
      <c r="G451" s="39" t="s">
        <v>804</v>
      </c>
      <c r="H451" s="40">
        <v>55</v>
      </c>
      <c r="I451" s="3"/>
      <c r="J451" s="41" t="s">
        <v>0</v>
      </c>
      <c r="K451" s="42" t="s">
        <v>11</v>
      </c>
      <c r="L451" s="43">
        <v>0</v>
      </c>
      <c r="M451" s="43">
        <f t="shared" si="33"/>
        <v>0</v>
      </c>
      <c r="N451" s="43">
        <v>0</v>
      </c>
      <c r="O451" s="43">
        <f t="shared" si="34"/>
        <v>0</v>
      </c>
      <c r="P451" s="43">
        <v>0</v>
      </c>
      <c r="Q451" s="44">
        <f t="shared" si="35"/>
        <v>0</v>
      </c>
      <c r="AO451" s="45" t="s">
        <v>40</v>
      </c>
      <c r="AQ451" s="45" t="s">
        <v>36</v>
      </c>
      <c r="AR451" s="45" t="s">
        <v>18</v>
      </c>
      <c r="AV451" s="24" t="s">
        <v>33</v>
      </c>
      <c r="BB451" s="46" t="e">
        <f>IF(K451="základní",#REF!,0)</f>
        <v>#REF!</v>
      </c>
      <c r="BC451" s="46">
        <f>IF(K451="snížená",#REF!,0)</f>
        <v>0</v>
      </c>
      <c r="BD451" s="46">
        <f>IF(K451="zákl. přenesená",#REF!,0)</f>
        <v>0</v>
      </c>
      <c r="BE451" s="46">
        <f>IF(K451="sníž. přenesená",#REF!,0)</f>
        <v>0</v>
      </c>
      <c r="BF451" s="46">
        <f>IF(K451="nulová",#REF!,0)</f>
        <v>0</v>
      </c>
      <c r="BG451" s="24" t="s">
        <v>17</v>
      </c>
      <c r="BH451" s="46" t="e">
        <f>ROUND(#REF!*H451,2)</f>
        <v>#REF!</v>
      </c>
      <c r="BI451" s="24" t="s">
        <v>40</v>
      </c>
      <c r="BJ451" s="45" t="s">
        <v>1299</v>
      </c>
    </row>
    <row r="452" spans="2:62" s="4" customFormat="1" ht="49.15" customHeight="1" x14ac:dyDescent="0.2">
      <c r="B452" s="3"/>
      <c r="C452" s="36" t="s">
        <v>1300</v>
      </c>
      <c r="D452" s="36" t="s">
        <v>36</v>
      </c>
      <c r="E452" s="37" t="s">
        <v>1301</v>
      </c>
      <c r="F452" s="38" t="s">
        <v>1302</v>
      </c>
      <c r="G452" s="39" t="s">
        <v>804</v>
      </c>
      <c r="H452" s="40">
        <v>850</v>
      </c>
      <c r="I452" s="3"/>
      <c r="J452" s="41" t="s">
        <v>0</v>
      </c>
      <c r="K452" s="42" t="s">
        <v>11</v>
      </c>
      <c r="L452" s="43">
        <v>0</v>
      </c>
      <c r="M452" s="43">
        <f t="shared" si="33"/>
        <v>0</v>
      </c>
      <c r="N452" s="43">
        <v>0</v>
      </c>
      <c r="O452" s="43">
        <f t="shared" si="34"/>
        <v>0</v>
      </c>
      <c r="P452" s="43">
        <v>0</v>
      </c>
      <c r="Q452" s="44">
        <f t="shared" si="35"/>
        <v>0</v>
      </c>
      <c r="AO452" s="45" t="s">
        <v>40</v>
      </c>
      <c r="AQ452" s="45" t="s">
        <v>36</v>
      </c>
      <c r="AR452" s="45" t="s">
        <v>18</v>
      </c>
      <c r="AV452" s="24" t="s">
        <v>33</v>
      </c>
      <c r="BB452" s="46" t="e">
        <f>IF(K452="základní",#REF!,0)</f>
        <v>#REF!</v>
      </c>
      <c r="BC452" s="46">
        <f>IF(K452="snížená",#REF!,0)</f>
        <v>0</v>
      </c>
      <c r="BD452" s="46">
        <f>IF(K452="zákl. přenesená",#REF!,0)</f>
        <v>0</v>
      </c>
      <c r="BE452" s="46">
        <f>IF(K452="sníž. přenesená",#REF!,0)</f>
        <v>0</v>
      </c>
      <c r="BF452" s="46">
        <f>IF(K452="nulová",#REF!,0)</f>
        <v>0</v>
      </c>
      <c r="BG452" s="24" t="s">
        <v>17</v>
      </c>
      <c r="BH452" s="46" t="e">
        <f>ROUND(#REF!*H452,2)</f>
        <v>#REF!</v>
      </c>
      <c r="BI452" s="24" t="s">
        <v>40</v>
      </c>
      <c r="BJ452" s="45" t="s">
        <v>1303</v>
      </c>
    </row>
    <row r="453" spans="2:62" s="4" customFormat="1" ht="37.9" customHeight="1" x14ac:dyDescent="0.2">
      <c r="B453" s="3"/>
      <c r="C453" s="36" t="s">
        <v>1304</v>
      </c>
      <c r="D453" s="36" t="s">
        <v>36</v>
      </c>
      <c r="E453" s="37" t="s">
        <v>1305</v>
      </c>
      <c r="F453" s="38" t="s">
        <v>1306</v>
      </c>
      <c r="G453" s="39" t="s">
        <v>804</v>
      </c>
      <c r="H453" s="40">
        <v>250</v>
      </c>
      <c r="I453" s="3"/>
      <c r="J453" s="41" t="s">
        <v>0</v>
      </c>
      <c r="K453" s="42" t="s">
        <v>11</v>
      </c>
      <c r="L453" s="43">
        <v>0</v>
      </c>
      <c r="M453" s="43">
        <f t="shared" si="33"/>
        <v>0</v>
      </c>
      <c r="N453" s="43">
        <v>0</v>
      </c>
      <c r="O453" s="43">
        <f t="shared" si="34"/>
        <v>0</v>
      </c>
      <c r="P453" s="43">
        <v>0</v>
      </c>
      <c r="Q453" s="44">
        <f t="shared" si="35"/>
        <v>0</v>
      </c>
      <c r="AO453" s="45" t="s">
        <v>40</v>
      </c>
      <c r="AQ453" s="45" t="s">
        <v>36</v>
      </c>
      <c r="AR453" s="45" t="s">
        <v>18</v>
      </c>
      <c r="AV453" s="24" t="s">
        <v>33</v>
      </c>
      <c r="BB453" s="46" t="e">
        <f>IF(K453="základní",#REF!,0)</f>
        <v>#REF!</v>
      </c>
      <c r="BC453" s="46">
        <f>IF(K453="snížená",#REF!,0)</f>
        <v>0</v>
      </c>
      <c r="BD453" s="46">
        <f>IF(K453="zákl. přenesená",#REF!,0)</f>
        <v>0</v>
      </c>
      <c r="BE453" s="46">
        <f>IF(K453="sníž. přenesená",#REF!,0)</f>
        <v>0</v>
      </c>
      <c r="BF453" s="46">
        <f>IF(K453="nulová",#REF!,0)</f>
        <v>0</v>
      </c>
      <c r="BG453" s="24" t="s">
        <v>17</v>
      </c>
      <c r="BH453" s="46" t="e">
        <f>ROUND(#REF!*H453,2)</f>
        <v>#REF!</v>
      </c>
      <c r="BI453" s="24" t="s">
        <v>40</v>
      </c>
      <c r="BJ453" s="45" t="s">
        <v>1307</v>
      </c>
    </row>
    <row r="454" spans="2:62" s="4" customFormat="1" ht="78" customHeight="1" x14ac:dyDescent="0.2">
      <c r="B454" s="3"/>
      <c r="C454" s="36" t="s">
        <v>1308</v>
      </c>
      <c r="D454" s="36" t="s">
        <v>36</v>
      </c>
      <c r="E454" s="37" t="s">
        <v>1309</v>
      </c>
      <c r="F454" s="38" t="s">
        <v>1310</v>
      </c>
      <c r="G454" s="39" t="s">
        <v>804</v>
      </c>
      <c r="H454" s="40">
        <v>550</v>
      </c>
      <c r="I454" s="3"/>
      <c r="J454" s="41" t="s">
        <v>0</v>
      </c>
      <c r="K454" s="42" t="s">
        <v>11</v>
      </c>
      <c r="L454" s="43">
        <v>0</v>
      </c>
      <c r="M454" s="43">
        <f t="shared" si="33"/>
        <v>0</v>
      </c>
      <c r="N454" s="43">
        <v>0</v>
      </c>
      <c r="O454" s="43">
        <f t="shared" si="34"/>
        <v>0</v>
      </c>
      <c r="P454" s="43">
        <v>0</v>
      </c>
      <c r="Q454" s="44">
        <f t="shared" si="35"/>
        <v>0</v>
      </c>
      <c r="AO454" s="45" t="s">
        <v>40</v>
      </c>
      <c r="AQ454" s="45" t="s">
        <v>36</v>
      </c>
      <c r="AR454" s="45" t="s">
        <v>18</v>
      </c>
      <c r="AV454" s="24" t="s">
        <v>33</v>
      </c>
      <c r="BB454" s="46" t="e">
        <f>IF(K454="základní",#REF!,0)</f>
        <v>#REF!</v>
      </c>
      <c r="BC454" s="46">
        <f>IF(K454="snížená",#REF!,0)</f>
        <v>0</v>
      </c>
      <c r="BD454" s="46">
        <f>IF(K454="zákl. přenesená",#REF!,0)</f>
        <v>0</v>
      </c>
      <c r="BE454" s="46">
        <f>IF(K454="sníž. přenesená",#REF!,0)</f>
        <v>0</v>
      </c>
      <c r="BF454" s="46">
        <f>IF(K454="nulová",#REF!,0)</f>
        <v>0</v>
      </c>
      <c r="BG454" s="24" t="s">
        <v>17</v>
      </c>
      <c r="BH454" s="46" t="e">
        <f>ROUND(#REF!*H454,2)</f>
        <v>#REF!</v>
      </c>
      <c r="BI454" s="24" t="s">
        <v>40</v>
      </c>
      <c r="BJ454" s="45" t="s">
        <v>1311</v>
      </c>
    </row>
    <row r="455" spans="2:62" s="4" customFormat="1" ht="78" customHeight="1" x14ac:dyDescent="0.2">
      <c r="B455" s="3"/>
      <c r="C455" s="36" t="s">
        <v>1312</v>
      </c>
      <c r="D455" s="36" t="s">
        <v>36</v>
      </c>
      <c r="E455" s="37" t="s">
        <v>1313</v>
      </c>
      <c r="F455" s="38" t="s">
        <v>1314</v>
      </c>
      <c r="G455" s="39" t="s">
        <v>804</v>
      </c>
      <c r="H455" s="40">
        <v>200</v>
      </c>
      <c r="I455" s="3"/>
      <c r="J455" s="41" t="s">
        <v>0</v>
      </c>
      <c r="K455" s="42" t="s">
        <v>11</v>
      </c>
      <c r="L455" s="43">
        <v>0</v>
      </c>
      <c r="M455" s="43">
        <f t="shared" si="33"/>
        <v>0</v>
      </c>
      <c r="N455" s="43">
        <v>0</v>
      </c>
      <c r="O455" s="43">
        <f t="shared" si="34"/>
        <v>0</v>
      </c>
      <c r="P455" s="43">
        <v>0</v>
      </c>
      <c r="Q455" s="44">
        <f t="shared" si="35"/>
        <v>0</v>
      </c>
      <c r="AO455" s="45" t="s">
        <v>40</v>
      </c>
      <c r="AQ455" s="45" t="s">
        <v>36</v>
      </c>
      <c r="AR455" s="45" t="s">
        <v>18</v>
      </c>
      <c r="AV455" s="24" t="s">
        <v>33</v>
      </c>
      <c r="BB455" s="46" t="e">
        <f>IF(K455="základní",#REF!,0)</f>
        <v>#REF!</v>
      </c>
      <c r="BC455" s="46">
        <f>IF(K455="snížená",#REF!,0)</f>
        <v>0</v>
      </c>
      <c r="BD455" s="46">
        <f>IF(K455="zákl. přenesená",#REF!,0)</f>
        <v>0</v>
      </c>
      <c r="BE455" s="46">
        <f>IF(K455="sníž. přenesená",#REF!,0)</f>
        <v>0</v>
      </c>
      <c r="BF455" s="46">
        <f>IF(K455="nulová",#REF!,0)</f>
        <v>0</v>
      </c>
      <c r="BG455" s="24" t="s">
        <v>17</v>
      </c>
      <c r="BH455" s="46" t="e">
        <f>ROUND(#REF!*H455,2)</f>
        <v>#REF!</v>
      </c>
      <c r="BI455" s="24" t="s">
        <v>40</v>
      </c>
      <c r="BJ455" s="45" t="s">
        <v>1315</v>
      </c>
    </row>
    <row r="456" spans="2:62" s="4" customFormat="1" ht="66.75" customHeight="1" x14ac:dyDescent="0.2">
      <c r="B456" s="3"/>
      <c r="C456" s="36" t="s">
        <v>1316</v>
      </c>
      <c r="D456" s="36" t="s">
        <v>36</v>
      </c>
      <c r="E456" s="37" t="s">
        <v>1317</v>
      </c>
      <c r="F456" s="38" t="s">
        <v>1318</v>
      </c>
      <c r="G456" s="39" t="s">
        <v>804</v>
      </c>
      <c r="H456" s="40">
        <v>100</v>
      </c>
      <c r="I456" s="3"/>
      <c r="J456" s="41" t="s">
        <v>0</v>
      </c>
      <c r="K456" s="42" t="s">
        <v>11</v>
      </c>
      <c r="L456" s="43">
        <v>0</v>
      </c>
      <c r="M456" s="43">
        <f t="shared" si="33"/>
        <v>0</v>
      </c>
      <c r="N456" s="43">
        <v>0</v>
      </c>
      <c r="O456" s="43">
        <f t="shared" si="34"/>
        <v>0</v>
      </c>
      <c r="P456" s="43">
        <v>0</v>
      </c>
      <c r="Q456" s="44">
        <f t="shared" si="35"/>
        <v>0</v>
      </c>
      <c r="AO456" s="45" t="s">
        <v>40</v>
      </c>
      <c r="AQ456" s="45" t="s">
        <v>36</v>
      </c>
      <c r="AR456" s="45" t="s">
        <v>18</v>
      </c>
      <c r="AV456" s="24" t="s">
        <v>33</v>
      </c>
      <c r="BB456" s="46" t="e">
        <f>IF(K456="základní",#REF!,0)</f>
        <v>#REF!</v>
      </c>
      <c r="BC456" s="46">
        <f>IF(K456="snížená",#REF!,0)</f>
        <v>0</v>
      </c>
      <c r="BD456" s="46">
        <f>IF(K456="zákl. přenesená",#REF!,0)</f>
        <v>0</v>
      </c>
      <c r="BE456" s="46">
        <f>IF(K456="sníž. přenesená",#REF!,0)</f>
        <v>0</v>
      </c>
      <c r="BF456" s="46">
        <f>IF(K456="nulová",#REF!,0)</f>
        <v>0</v>
      </c>
      <c r="BG456" s="24" t="s">
        <v>17</v>
      </c>
      <c r="BH456" s="46" t="e">
        <f>ROUND(#REF!*H456,2)</f>
        <v>#REF!</v>
      </c>
      <c r="BI456" s="24" t="s">
        <v>40</v>
      </c>
      <c r="BJ456" s="45" t="s">
        <v>1319</v>
      </c>
    </row>
    <row r="457" spans="2:62" s="4" customFormat="1" ht="66.75" customHeight="1" x14ac:dyDescent="0.2">
      <c r="B457" s="3"/>
      <c r="C457" s="36" t="s">
        <v>1320</v>
      </c>
      <c r="D457" s="36" t="s">
        <v>36</v>
      </c>
      <c r="E457" s="37" t="s">
        <v>1321</v>
      </c>
      <c r="F457" s="38" t="s">
        <v>1322</v>
      </c>
      <c r="G457" s="39" t="s">
        <v>804</v>
      </c>
      <c r="H457" s="40">
        <v>950</v>
      </c>
      <c r="I457" s="3"/>
      <c r="J457" s="41" t="s">
        <v>0</v>
      </c>
      <c r="K457" s="42" t="s">
        <v>11</v>
      </c>
      <c r="L457" s="43">
        <v>0</v>
      </c>
      <c r="M457" s="43">
        <f t="shared" si="33"/>
        <v>0</v>
      </c>
      <c r="N457" s="43">
        <v>0</v>
      </c>
      <c r="O457" s="43">
        <f t="shared" si="34"/>
        <v>0</v>
      </c>
      <c r="P457" s="43">
        <v>0</v>
      </c>
      <c r="Q457" s="44">
        <f t="shared" si="35"/>
        <v>0</v>
      </c>
      <c r="AO457" s="45" t="s">
        <v>40</v>
      </c>
      <c r="AQ457" s="45" t="s">
        <v>36</v>
      </c>
      <c r="AR457" s="45" t="s">
        <v>18</v>
      </c>
      <c r="AV457" s="24" t="s">
        <v>33</v>
      </c>
      <c r="BB457" s="46" t="e">
        <f>IF(K457="základní",#REF!,0)</f>
        <v>#REF!</v>
      </c>
      <c r="BC457" s="46">
        <f>IF(K457="snížená",#REF!,0)</f>
        <v>0</v>
      </c>
      <c r="BD457" s="46">
        <f>IF(K457="zákl. přenesená",#REF!,0)</f>
        <v>0</v>
      </c>
      <c r="BE457" s="46">
        <f>IF(K457="sníž. přenesená",#REF!,0)</f>
        <v>0</v>
      </c>
      <c r="BF457" s="46">
        <f>IF(K457="nulová",#REF!,0)</f>
        <v>0</v>
      </c>
      <c r="BG457" s="24" t="s">
        <v>17</v>
      </c>
      <c r="BH457" s="46" t="e">
        <f>ROUND(#REF!*H457,2)</f>
        <v>#REF!</v>
      </c>
      <c r="BI457" s="24" t="s">
        <v>40</v>
      </c>
      <c r="BJ457" s="45" t="s">
        <v>1323</v>
      </c>
    </row>
    <row r="458" spans="2:62" s="4" customFormat="1" ht="21.75" customHeight="1" x14ac:dyDescent="0.2">
      <c r="B458" s="3"/>
      <c r="C458" s="51" t="s">
        <v>1324</v>
      </c>
      <c r="D458" s="51" t="s">
        <v>1325</v>
      </c>
      <c r="E458" s="52" t="s">
        <v>1326</v>
      </c>
      <c r="F458" s="53" t="s">
        <v>1327</v>
      </c>
      <c r="G458" s="54" t="s">
        <v>804</v>
      </c>
      <c r="H458" s="55">
        <v>25500</v>
      </c>
      <c r="I458" s="56"/>
      <c r="J458" s="57" t="s">
        <v>0</v>
      </c>
      <c r="K458" s="58" t="s">
        <v>11</v>
      </c>
      <c r="L458" s="43">
        <v>0</v>
      </c>
      <c r="M458" s="43">
        <f t="shared" si="33"/>
        <v>0</v>
      </c>
      <c r="N458" s="43">
        <v>1</v>
      </c>
      <c r="O458" s="43">
        <f t="shared" si="34"/>
        <v>25500</v>
      </c>
      <c r="P458" s="43">
        <v>0</v>
      </c>
      <c r="Q458" s="44">
        <f t="shared" si="35"/>
        <v>0</v>
      </c>
      <c r="AO458" s="45" t="s">
        <v>69</v>
      </c>
      <c r="AQ458" s="45" t="s">
        <v>1325</v>
      </c>
      <c r="AR458" s="45" t="s">
        <v>18</v>
      </c>
      <c r="AV458" s="24" t="s">
        <v>33</v>
      </c>
      <c r="BB458" s="46" t="e">
        <f>IF(K458="základní",#REF!,0)</f>
        <v>#REF!</v>
      </c>
      <c r="BC458" s="46">
        <f>IF(K458="snížená",#REF!,0)</f>
        <v>0</v>
      </c>
      <c r="BD458" s="46">
        <f>IF(K458="zákl. přenesená",#REF!,0)</f>
        <v>0</v>
      </c>
      <c r="BE458" s="46">
        <f>IF(K458="sníž. přenesená",#REF!,0)</f>
        <v>0</v>
      </c>
      <c r="BF458" s="46">
        <f>IF(K458="nulová",#REF!,0)</f>
        <v>0</v>
      </c>
      <c r="BG458" s="24" t="s">
        <v>17</v>
      </c>
      <c r="BH458" s="46" t="e">
        <f>ROUND(#REF!*H458,2)</f>
        <v>#REF!</v>
      </c>
      <c r="BI458" s="24" t="s">
        <v>40</v>
      </c>
      <c r="BJ458" s="45" t="s">
        <v>1328</v>
      </c>
    </row>
    <row r="459" spans="2:62" s="4" customFormat="1" ht="24.2" customHeight="1" x14ac:dyDescent="0.2">
      <c r="B459" s="3"/>
      <c r="C459" s="51" t="s">
        <v>1329</v>
      </c>
      <c r="D459" s="51" t="s">
        <v>1325</v>
      </c>
      <c r="E459" s="52" t="s">
        <v>1330</v>
      </c>
      <c r="F459" s="53" t="s">
        <v>1331</v>
      </c>
      <c r="G459" s="54" t="s">
        <v>804</v>
      </c>
      <c r="H459" s="55">
        <v>3000</v>
      </c>
      <c r="I459" s="56"/>
      <c r="J459" s="57" t="s">
        <v>0</v>
      </c>
      <c r="K459" s="58" t="s">
        <v>11</v>
      </c>
      <c r="L459" s="43">
        <v>0</v>
      </c>
      <c r="M459" s="43">
        <f t="shared" si="33"/>
        <v>0</v>
      </c>
      <c r="N459" s="43">
        <v>1</v>
      </c>
      <c r="O459" s="43">
        <f t="shared" si="34"/>
        <v>3000</v>
      </c>
      <c r="P459" s="43">
        <v>0</v>
      </c>
      <c r="Q459" s="44">
        <f t="shared" si="35"/>
        <v>0</v>
      </c>
      <c r="AO459" s="45" t="s">
        <v>69</v>
      </c>
      <c r="AQ459" s="45" t="s">
        <v>1325</v>
      </c>
      <c r="AR459" s="45" t="s">
        <v>18</v>
      </c>
      <c r="AV459" s="24" t="s">
        <v>33</v>
      </c>
      <c r="BB459" s="46" t="e">
        <f>IF(K459="základní",#REF!,0)</f>
        <v>#REF!</v>
      </c>
      <c r="BC459" s="46">
        <f>IF(K459="snížená",#REF!,0)</f>
        <v>0</v>
      </c>
      <c r="BD459" s="46">
        <f>IF(K459="zákl. přenesená",#REF!,0)</f>
        <v>0</v>
      </c>
      <c r="BE459" s="46">
        <f>IF(K459="sníž. přenesená",#REF!,0)</f>
        <v>0</v>
      </c>
      <c r="BF459" s="46">
        <f>IF(K459="nulová",#REF!,0)</f>
        <v>0</v>
      </c>
      <c r="BG459" s="24" t="s">
        <v>17</v>
      </c>
      <c r="BH459" s="46" t="e">
        <f>ROUND(#REF!*H459,2)</f>
        <v>#REF!</v>
      </c>
      <c r="BI459" s="24" t="s">
        <v>40</v>
      </c>
      <c r="BJ459" s="45" t="s">
        <v>1332</v>
      </c>
    </row>
    <row r="460" spans="2:62" s="4" customFormat="1" ht="16.5" customHeight="1" x14ac:dyDescent="0.2">
      <c r="B460" s="3"/>
      <c r="C460" s="51" t="s">
        <v>1333</v>
      </c>
      <c r="D460" s="51" t="s">
        <v>1325</v>
      </c>
      <c r="E460" s="52" t="s">
        <v>1334</v>
      </c>
      <c r="F460" s="53" t="s">
        <v>1335</v>
      </c>
      <c r="G460" s="54" t="s">
        <v>804</v>
      </c>
      <c r="H460" s="55">
        <v>450</v>
      </c>
      <c r="I460" s="56"/>
      <c r="J460" s="57" t="s">
        <v>0</v>
      </c>
      <c r="K460" s="58" t="s">
        <v>11</v>
      </c>
      <c r="L460" s="43">
        <v>0</v>
      </c>
      <c r="M460" s="43">
        <f t="shared" si="33"/>
        <v>0</v>
      </c>
      <c r="N460" s="43">
        <v>1</v>
      </c>
      <c r="O460" s="43">
        <f t="shared" si="34"/>
        <v>450</v>
      </c>
      <c r="P460" s="43">
        <v>0</v>
      </c>
      <c r="Q460" s="44">
        <f t="shared" si="35"/>
        <v>0</v>
      </c>
      <c r="AO460" s="45" t="s">
        <v>69</v>
      </c>
      <c r="AQ460" s="45" t="s">
        <v>1325</v>
      </c>
      <c r="AR460" s="45" t="s">
        <v>18</v>
      </c>
      <c r="AV460" s="24" t="s">
        <v>33</v>
      </c>
      <c r="BB460" s="46" t="e">
        <f>IF(K460="základní",#REF!,0)</f>
        <v>#REF!</v>
      </c>
      <c r="BC460" s="46">
        <f>IF(K460="snížená",#REF!,0)</f>
        <v>0</v>
      </c>
      <c r="BD460" s="46">
        <f>IF(K460="zákl. přenesená",#REF!,0)</f>
        <v>0</v>
      </c>
      <c r="BE460" s="46">
        <f>IF(K460="sníž. přenesená",#REF!,0)</f>
        <v>0</v>
      </c>
      <c r="BF460" s="46">
        <f>IF(K460="nulová",#REF!,0)</f>
        <v>0</v>
      </c>
      <c r="BG460" s="24" t="s">
        <v>17</v>
      </c>
      <c r="BH460" s="46" t="e">
        <f>ROUND(#REF!*H460,2)</f>
        <v>#REF!</v>
      </c>
      <c r="BI460" s="24" t="s">
        <v>40</v>
      </c>
      <c r="BJ460" s="45" t="s">
        <v>1336</v>
      </c>
    </row>
    <row r="461" spans="2:62" s="4" customFormat="1" ht="16.5" customHeight="1" x14ac:dyDescent="0.2">
      <c r="B461" s="3"/>
      <c r="C461" s="51" t="s">
        <v>1337</v>
      </c>
      <c r="D461" s="51" t="s">
        <v>1325</v>
      </c>
      <c r="E461" s="52" t="s">
        <v>1338</v>
      </c>
      <c r="F461" s="53" t="s">
        <v>1339</v>
      </c>
      <c r="G461" s="54" t="s">
        <v>804</v>
      </c>
      <c r="H461" s="55">
        <v>450</v>
      </c>
      <c r="I461" s="56"/>
      <c r="J461" s="57" t="s">
        <v>0</v>
      </c>
      <c r="K461" s="58" t="s">
        <v>11</v>
      </c>
      <c r="L461" s="43">
        <v>0</v>
      </c>
      <c r="M461" s="43">
        <f t="shared" ref="M461:M492" si="36">L461*H461</f>
        <v>0</v>
      </c>
      <c r="N461" s="43">
        <v>1</v>
      </c>
      <c r="O461" s="43">
        <f t="shared" ref="O461:O492" si="37">N461*H461</f>
        <v>450</v>
      </c>
      <c r="P461" s="43">
        <v>0</v>
      </c>
      <c r="Q461" s="44">
        <f t="shared" ref="Q461:Q492" si="38">P461*H461</f>
        <v>0</v>
      </c>
      <c r="AO461" s="45" t="s">
        <v>69</v>
      </c>
      <c r="AQ461" s="45" t="s">
        <v>1325</v>
      </c>
      <c r="AR461" s="45" t="s">
        <v>18</v>
      </c>
      <c r="AV461" s="24" t="s">
        <v>33</v>
      </c>
      <c r="BB461" s="46" t="e">
        <f>IF(K461="základní",#REF!,0)</f>
        <v>#REF!</v>
      </c>
      <c r="BC461" s="46">
        <f>IF(K461="snížená",#REF!,0)</f>
        <v>0</v>
      </c>
      <c r="BD461" s="46">
        <f>IF(K461="zákl. přenesená",#REF!,0)</f>
        <v>0</v>
      </c>
      <c r="BE461" s="46">
        <f>IF(K461="sníž. přenesená",#REF!,0)</f>
        <v>0</v>
      </c>
      <c r="BF461" s="46">
        <f>IF(K461="nulová",#REF!,0)</f>
        <v>0</v>
      </c>
      <c r="BG461" s="24" t="s">
        <v>17</v>
      </c>
      <c r="BH461" s="46" t="e">
        <f>ROUND(#REF!*H461,2)</f>
        <v>#REF!</v>
      </c>
      <c r="BI461" s="24" t="s">
        <v>40</v>
      </c>
      <c r="BJ461" s="45" t="s">
        <v>1340</v>
      </c>
    </row>
    <row r="462" spans="2:62" s="4" customFormat="1" ht="16.5" customHeight="1" x14ac:dyDescent="0.2">
      <c r="B462" s="3"/>
      <c r="C462" s="51" t="s">
        <v>1341</v>
      </c>
      <c r="D462" s="51" t="s">
        <v>1325</v>
      </c>
      <c r="E462" s="52" t="s">
        <v>1342</v>
      </c>
      <c r="F462" s="53" t="s">
        <v>1343</v>
      </c>
      <c r="G462" s="54" t="s">
        <v>804</v>
      </c>
      <c r="H462" s="55">
        <v>250</v>
      </c>
      <c r="I462" s="56"/>
      <c r="J462" s="57" t="s">
        <v>0</v>
      </c>
      <c r="K462" s="58" t="s">
        <v>11</v>
      </c>
      <c r="L462" s="43">
        <v>0</v>
      </c>
      <c r="M462" s="43">
        <f t="shared" si="36"/>
        <v>0</v>
      </c>
      <c r="N462" s="43">
        <v>1</v>
      </c>
      <c r="O462" s="43">
        <f t="shared" si="37"/>
        <v>250</v>
      </c>
      <c r="P462" s="43">
        <v>0</v>
      </c>
      <c r="Q462" s="44">
        <f t="shared" si="38"/>
        <v>0</v>
      </c>
      <c r="AO462" s="45" t="s">
        <v>69</v>
      </c>
      <c r="AQ462" s="45" t="s">
        <v>1325</v>
      </c>
      <c r="AR462" s="45" t="s">
        <v>18</v>
      </c>
      <c r="AV462" s="24" t="s">
        <v>33</v>
      </c>
      <c r="BB462" s="46" t="e">
        <f>IF(K462="základní",#REF!,0)</f>
        <v>#REF!</v>
      </c>
      <c r="BC462" s="46">
        <f>IF(K462="snížená",#REF!,0)</f>
        <v>0</v>
      </c>
      <c r="BD462" s="46">
        <f>IF(K462="zákl. přenesená",#REF!,0)</f>
        <v>0</v>
      </c>
      <c r="BE462" s="46">
        <f>IF(K462="sníž. přenesená",#REF!,0)</f>
        <v>0</v>
      </c>
      <c r="BF462" s="46">
        <f>IF(K462="nulová",#REF!,0)</f>
        <v>0</v>
      </c>
      <c r="BG462" s="24" t="s">
        <v>17</v>
      </c>
      <c r="BH462" s="46" t="e">
        <f>ROUND(#REF!*H462,2)</f>
        <v>#REF!</v>
      </c>
      <c r="BI462" s="24" t="s">
        <v>40</v>
      </c>
      <c r="BJ462" s="45" t="s">
        <v>1344</v>
      </c>
    </row>
    <row r="463" spans="2:62" s="4" customFormat="1" ht="24.2" customHeight="1" x14ac:dyDescent="0.2">
      <c r="B463" s="3"/>
      <c r="C463" s="51" t="s">
        <v>1345</v>
      </c>
      <c r="D463" s="51" t="s">
        <v>1325</v>
      </c>
      <c r="E463" s="52" t="s">
        <v>1346</v>
      </c>
      <c r="F463" s="53" t="s">
        <v>1347</v>
      </c>
      <c r="G463" s="54" t="s">
        <v>85</v>
      </c>
      <c r="H463" s="55">
        <v>250</v>
      </c>
      <c r="I463" s="56"/>
      <c r="J463" s="57" t="s">
        <v>0</v>
      </c>
      <c r="K463" s="58" t="s">
        <v>11</v>
      </c>
      <c r="L463" s="43">
        <v>0</v>
      </c>
      <c r="M463" s="43">
        <f t="shared" si="36"/>
        <v>0</v>
      </c>
      <c r="N463" s="43">
        <v>3.0000000000000001E-5</v>
      </c>
      <c r="O463" s="43">
        <f t="shared" si="37"/>
        <v>7.5000000000000006E-3</v>
      </c>
      <c r="P463" s="43">
        <v>0</v>
      </c>
      <c r="Q463" s="44">
        <f t="shared" si="38"/>
        <v>0</v>
      </c>
      <c r="AO463" s="45" t="s">
        <v>69</v>
      </c>
      <c r="AQ463" s="45" t="s">
        <v>1325</v>
      </c>
      <c r="AR463" s="45" t="s">
        <v>18</v>
      </c>
      <c r="AV463" s="24" t="s">
        <v>33</v>
      </c>
      <c r="BB463" s="46" t="e">
        <f>IF(K463="základní",#REF!,0)</f>
        <v>#REF!</v>
      </c>
      <c r="BC463" s="46">
        <f>IF(K463="snížená",#REF!,0)</f>
        <v>0</v>
      </c>
      <c r="BD463" s="46">
        <f>IF(K463="zákl. přenesená",#REF!,0)</f>
        <v>0</v>
      </c>
      <c r="BE463" s="46">
        <f>IF(K463="sníž. přenesená",#REF!,0)</f>
        <v>0</v>
      </c>
      <c r="BF463" s="46">
        <f>IF(K463="nulová",#REF!,0)</f>
        <v>0</v>
      </c>
      <c r="BG463" s="24" t="s">
        <v>17</v>
      </c>
      <c r="BH463" s="46" t="e">
        <f>ROUND(#REF!*H463,2)</f>
        <v>#REF!</v>
      </c>
      <c r="BI463" s="24" t="s">
        <v>40</v>
      </c>
      <c r="BJ463" s="45" t="s">
        <v>1348</v>
      </c>
    </row>
    <row r="464" spans="2:62" s="4" customFormat="1" ht="24.2" customHeight="1" x14ac:dyDescent="0.2">
      <c r="B464" s="3"/>
      <c r="C464" s="51" t="s">
        <v>1349</v>
      </c>
      <c r="D464" s="51" t="s">
        <v>1325</v>
      </c>
      <c r="E464" s="52" t="s">
        <v>1350</v>
      </c>
      <c r="F464" s="53" t="s">
        <v>1351</v>
      </c>
      <c r="G464" s="54" t="s">
        <v>85</v>
      </c>
      <c r="H464" s="55">
        <v>100</v>
      </c>
      <c r="I464" s="56"/>
      <c r="J464" s="57" t="s">
        <v>0</v>
      </c>
      <c r="K464" s="58" t="s">
        <v>11</v>
      </c>
      <c r="L464" s="43">
        <v>0</v>
      </c>
      <c r="M464" s="43">
        <f t="shared" si="36"/>
        <v>0</v>
      </c>
      <c r="N464" s="43">
        <v>2.5999999999999998E-4</v>
      </c>
      <c r="O464" s="43">
        <f t="shared" si="37"/>
        <v>2.5999999999999999E-2</v>
      </c>
      <c r="P464" s="43">
        <v>0</v>
      </c>
      <c r="Q464" s="44">
        <f t="shared" si="38"/>
        <v>0</v>
      </c>
      <c r="AO464" s="45" t="s">
        <v>69</v>
      </c>
      <c r="AQ464" s="45" t="s">
        <v>1325</v>
      </c>
      <c r="AR464" s="45" t="s">
        <v>18</v>
      </c>
      <c r="AV464" s="24" t="s">
        <v>33</v>
      </c>
      <c r="BB464" s="46" t="e">
        <f>IF(K464="základní",#REF!,0)</f>
        <v>#REF!</v>
      </c>
      <c r="BC464" s="46">
        <f>IF(K464="snížená",#REF!,0)</f>
        <v>0</v>
      </c>
      <c r="BD464" s="46">
        <f>IF(K464="zákl. přenesená",#REF!,0)</f>
        <v>0</v>
      </c>
      <c r="BE464" s="46">
        <f>IF(K464="sníž. přenesená",#REF!,0)</f>
        <v>0</v>
      </c>
      <c r="BF464" s="46">
        <f>IF(K464="nulová",#REF!,0)</f>
        <v>0</v>
      </c>
      <c r="BG464" s="24" t="s">
        <v>17</v>
      </c>
      <c r="BH464" s="46" t="e">
        <f>ROUND(#REF!*H464,2)</f>
        <v>#REF!</v>
      </c>
      <c r="BI464" s="24" t="s">
        <v>40</v>
      </c>
      <c r="BJ464" s="45" t="s">
        <v>1352</v>
      </c>
    </row>
    <row r="465" spans="2:62" s="4" customFormat="1" ht="24.2" customHeight="1" x14ac:dyDescent="0.2">
      <c r="B465" s="3"/>
      <c r="C465" s="51" t="s">
        <v>1353</v>
      </c>
      <c r="D465" s="51" t="s">
        <v>1325</v>
      </c>
      <c r="E465" s="52" t="s">
        <v>1354</v>
      </c>
      <c r="F465" s="53" t="s">
        <v>1355</v>
      </c>
      <c r="G465" s="54" t="s">
        <v>85</v>
      </c>
      <c r="H465" s="55">
        <v>150</v>
      </c>
      <c r="I465" s="56"/>
      <c r="J465" s="57" t="s">
        <v>0</v>
      </c>
      <c r="K465" s="58" t="s">
        <v>11</v>
      </c>
      <c r="L465" s="43">
        <v>0</v>
      </c>
      <c r="M465" s="43">
        <f t="shared" si="36"/>
        <v>0</v>
      </c>
      <c r="N465" s="43">
        <v>1.0499999999999999E-3</v>
      </c>
      <c r="O465" s="43">
        <f t="shared" si="37"/>
        <v>0.1575</v>
      </c>
      <c r="P465" s="43">
        <v>0</v>
      </c>
      <c r="Q465" s="44">
        <f t="shared" si="38"/>
        <v>0</v>
      </c>
      <c r="AO465" s="45" t="s">
        <v>69</v>
      </c>
      <c r="AQ465" s="45" t="s">
        <v>1325</v>
      </c>
      <c r="AR465" s="45" t="s">
        <v>18</v>
      </c>
      <c r="AV465" s="24" t="s">
        <v>33</v>
      </c>
      <c r="BB465" s="46" t="e">
        <f>IF(K465="základní",#REF!,0)</f>
        <v>#REF!</v>
      </c>
      <c r="BC465" s="46">
        <f>IF(K465="snížená",#REF!,0)</f>
        <v>0</v>
      </c>
      <c r="BD465" s="46">
        <f>IF(K465="zákl. přenesená",#REF!,0)</f>
        <v>0</v>
      </c>
      <c r="BE465" s="46">
        <f>IF(K465="sníž. přenesená",#REF!,0)</f>
        <v>0</v>
      </c>
      <c r="BF465" s="46">
        <f>IF(K465="nulová",#REF!,0)</f>
        <v>0</v>
      </c>
      <c r="BG465" s="24" t="s">
        <v>17</v>
      </c>
      <c r="BH465" s="46" t="e">
        <f>ROUND(#REF!*H465,2)</f>
        <v>#REF!</v>
      </c>
      <c r="BI465" s="24" t="s">
        <v>40</v>
      </c>
      <c r="BJ465" s="45" t="s">
        <v>1356</v>
      </c>
    </row>
    <row r="466" spans="2:62" s="4" customFormat="1" ht="24.2" customHeight="1" x14ac:dyDescent="0.2">
      <c r="B466" s="3"/>
      <c r="C466" s="51" t="s">
        <v>1357</v>
      </c>
      <c r="D466" s="51" t="s">
        <v>1325</v>
      </c>
      <c r="E466" s="52" t="s">
        <v>1358</v>
      </c>
      <c r="F466" s="53" t="s">
        <v>1359</v>
      </c>
      <c r="G466" s="54" t="s">
        <v>85</v>
      </c>
      <c r="H466" s="55">
        <v>500</v>
      </c>
      <c r="I466" s="56"/>
      <c r="J466" s="57" t="s">
        <v>0</v>
      </c>
      <c r="K466" s="58" t="s">
        <v>11</v>
      </c>
      <c r="L466" s="43">
        <v>0</v>
      </c>
      <c r="M466" s="43">
        <f t="shared" si="36"/>
        <v>0</v>
      </c>
      <c r="N466" s="43">
        <v>1.0499999999999999E-3</v>
      </c>
      <c r="O466" s="43">
        <f t="shared" si="37"/>
        <v>0.52500000000000002</v>
      </c>
      <c r="P466" s="43">
        <v>0</v>
      </c>
      <c r="Q466" s="44">
        <f t="shared" si="38"/>
        <v>0</v>
      </c>
      <c r="AO466" s="45" t="s">
        <v>69</v>
      </c>
      <c r="AQ466" s="45" t="s">
        <v>1325</v>
      </c>
      <c r="AR466" s="45" t="s">
        <v>18</v>
      </c>
      <c r="AV466" s="24" t="s">
        <v>33</v>
      </c>
      <c r="BB466" s="46" t="e">
        <f>IF(K466="základní",#REF!,0)</f>
        <v>#REF!</v>
      </c>
      <c r="BC466" s="46">
        <f>IF(K466="snížená",#REF!,0)</f>
        <v>0</v>
      </c>
      <c r="BD466" s="46">
        <f>IF(K466="zákl. přenesená",#REF!,0)</f>
        <v>0</v>
      </c>
      <c r="BE466" s="46">
        <f>IF(K466="sníž. přenesená",#REF!,0)</f>
        <v>0</v>
      </c>
      <c r="BF466" s="46">
        <f>IF(K466="nulová",#REF!,0)</f>
        <v>0</v>
      </c>
      <c r="BG466" s="24" t="s">
        <v>17</v>
      </c>
      <c r="BH466" s="46" t="e">
        <f>ROUND(#REF!*H466,2)</f>
        <v>#REF!</v>
      </c>
      <c r="BI466" s="24" t="s">
        <v>40</v>
      </c>
      <c r="BJ466" s="45" t="s">
        <v>1360</v>
      </c>
    </row>
    <row r="467" spans="2:62" s="4" customFormat="1" ht="24.2" customHeight="1" x14ac:dyDescent="0.2">
      <c r="B467" s="3"/>
      <c r="C467" s="51" t="s">
        <v>1361</v>
      </c>
      <c r="D467" s="51" t="s">
        <v>1325</v>
      </c>
      <c r="E467" s="52" t="s">
        <v>1362</v>
      </c>
      <c r="F467" s="53" t="s">
        <v>1363</v>
      </c>
      <c r="G467" s="54" t="s">
        <v>85</v>
      </c>
      <c r="H467" s="55">
        <v>1000</v>
      </c>
      <c r="I467" s="56"/>
      <c r="J467" s="57" t="s">
        <v>0</v>
      </c>
      <c r="K467" s="58" t="s">
        <v>11</v>
      </c>
      <c r="L467" s="43">
        <v>0</v>
      </c>
      <c r="M467" s="43">
        <f t="shared" si="36"/>
        <v>0</v>
      </c>
      <c r="N467" s="43">
        <v>1.23E-3</v>
      </c>
      <c r="O467" s="43">
        <f t="shared" si="37"/>
        <v>1.23</v>
      </c>
      <c r="P467" s="43">
        <v>0</v>
      </c>
      <c r="Q467" s="44">
        <f t="shared" si="38"/>
        <v>0</v>
      </c>
      <c r="AO467" s="45" t="s">
        <v>69</v>
      </c>
      <c r="AQ467" s="45" t="s">
        <v>1325</v>
      </c>
      <c r="AR467" s="45" t="s">
        <v>18</v>
      </c>
      <c r="AV467" s="24" t="s">
        <v>33</v>
      </c>
      <c r="BB467" s="46" t="e">
        <f>IF(K467="základní",#REF!,0)</f>
        <v>#REF!</v>
      </c>
      <c r="BC467" s="46">
        <f>IF(K467="snížená",#REF!,0)</f>
        <v>0</v>
      </c>
      <c r="BD467" s="46">
        <f>IF(K467="zákl. přenesená",#REF!,0)</f>
        <v>0</v>
      </c>
      <c r="BE467" s="46">
        <f>IF(K467="sníž. přenesená",#REF!,0)</f>
        <v>0</v>
      </c>
      <c r="BF467" s="46">
        <f>IF(K467="nulová",#REF!,0)</f>
        <v>0</v>
      </c>
      <c r="BG467" s="24" t="s">
        <v>17</v>
      </c>
      <c r="BH467" s="46" t="e">
        <f>ROUND(#REF!*H467,2)</f>
        <v>#REF!</v>
      </c>
      <c r="BI467" s="24" t="s">
        <v>40</v>
      </c>
      <c r="BJ467" s="45" t="s">
        <v>1364</v>
      </c>
    </row>
    <row r="468" spans="2:62" s="4" customFormat="1" ht="24.2" customHeight="1" x14ac:dyDescent="0.2">
      <c r="B468" s="3"/>
      <c r="C468" s="51" t="s">
        <v>1365</v>
      </c>
      <c r="D468" s="51" t="s">
        <v>1325</v>
      </c>
      <c r="E468" s="52" t="s">
        <v>1366</v>
      </c>
      <c r="F468" s="53" t="s">
        <v>1367</v>
      </c>
      <c r="G468" s="54" t="s">
        <v>85</v>
      </c>
      <c r="H468" s="55">
        <v>500</v>
      </c>
      <c r="I468" s="56"/>
      <c r="J468" s="57" t="s">
        <v>0</v>
      </c>
      <c r="K468" s="58" t="s">
        <v>11</v>
      </c>
      <c r="L468" s="43">
        <v>0</v>
      </c>
      <c r="M468" s="43">
        <f t="shared" si="36"/>
        <v>0</v>
      </c>
      <c r="N468" s="43">
        <v>1.1100000000000001E-3</v>
      </c>
      <c r="O468" s="43">
        <f t="shared" si="37"/>
        <v>0.55500000000000005</v>
      </c>
      <c r="P468" s="43">
        <v>0</v>
      </c>
      <c r="Q468" s="44">
        <f t="shared" si="38"/>
        <v>0</v>
      </c>
      <c r="AO468" s="45" t="s">
        <v>69</v>
      </c>
      <c r="AQ468" s="45" t="s">
        <v>1325</v>
      </c>
      <c r="AR468" s="45" t="s">
        <v>18</v>
      </c>
      <c r="AV468" s="24" t="s">
        <v>33</v>
      </c>
      <c r="BB468" s="46" t="e">
        <f>IF(K468="základní",#REF!,0)</f>
        <v>#REF!</v>
      </c>
      <c r="BC468" s="46">
        <f>IF(K468="snížená",#REF!,0)</f>
        <v>0</v>
      </c>
      <c r="BD468" s="46">
        <f>IF(K468="zákl. přenesená",#REF!,0)</f>
        <v>0</v>
      </c>
      <c r="BE468" s="46">
        <f>IF(K468="sníž. přenesená",#REF!,0)</f>
        <v>0</v>
      </c>
      <c r="BF468" s="46">
        <f>IF(K468="nulová",#REF!,0)</f>
        <v>0</v>
      </c>
      <c r="BG468" s="24" t="s">
        <v>17</v>
      </c>
      <c r="BH468" s="46" t="e">
        <f>ROUND(#REF!*H468,2)</f>
        <v>#REF!</v>
      </c>
      <c r="BI468" s="24" t="s">
        <v>40</v>
      </c>
      <c r="BJ468" s="45" t="s">
        <v>1368</v>
      </c>
    </row>
    <row r="469" spans="2:62" s="4" customFormat="1" ht="33" customHeight="1" x14ac:dyDescent="0.2">
      <c r="B469" s="3"/>
      <c r="C469" s="51" t="s">
        <v>1369</v>
      </c>
      <c r="D469" s="51" t="s">
        <v>1325</v>
      </c>
      <c r="E469" s="52" t="s">
        <v>1370</v>
      </c>
      <c r="F469" s="53" t="s">
        <v>1371</v>
      </c>
      <c r="G469" s="54" t="s">
        <v>85</v>
      </c>
      <c r="H469" s="55">
        <v>150</v>
      </c>
      <c r="I469" s="56"/>
      <c r="J469" s="57" t="s">
        <v>0</v>
      </c>
      <c r="K469" s="58" t="s">
        <v>11</v>
      </c>
      <c r="L469" s="43">
        <v>0</v>
      </c>
      <c r="M469" s="43">
        <f t="shared" si="36"/>
        <v>0</v>
      </c>
      <c r="N469" s="43">
        <v>1.23E-3</v>
      </c>
      <c r="O469" s="43">
        <f t="shared" si="37"/>
        <v>0.1845</v>
      </c>
      <c r="P469" s="43">
        <v>0</v>
      </c>
      <c r="Q469" s="44">
        <f t="shared" si="38"/>
        <v>0</v>
      </c>
      <c r="AO469" s="45" t="s">
        <v>69</v>
      </c>
      <c r="AQ469" s="45" t="s">
        <v>1325</v>
      </c>
      <c r="AR469" s="45" t="s">
        <v>18</v>
      </c>
      <c r="AV469" s="24" t="s">
        <v>33</v>
      </c>
      <c r="BB469" s="46" t="e">
        <f>IF(K469="základní",#REF!,0)</f>
        <v>#REF!</v>
      </c>
      <c r="BC469" s="46">
        <f>IF(K469="snížená",#REF!,0)</f>
        <v>0</v>
      </c>
      <c r="BD469" s="46">
        <f>IF(K469="zákl. přenesená",#REF!,0)</f>
        <v>0</v>
      </c>
      <c r="BE469" s="46">
        <f>IF(K469="sníž. přenesená",#REF!,0)</f>
        <v>0</v>
      </c>
      <c r="BF469" s="46">
        <f>IF(K469="nulová",#REF!,0)</f>
        <v>0</v>
      </c>
      <c r="BG469" s="24" t="s">
        <v>17</v>
      </c>
      <c r="BH469" s="46" t="e">
        <f>ROUND(#REF!*H469,2)</f>
        <v>#REF!</v>
      </c>
      <c r="BI469" s="24" t="s">
        <v>40</v>
      </c>
      <c r="BJ469" s="45" t="s">
        <v>1372</v>
      </c>
    </row>
    <row r="470" spans="2:62" s="4" customFormat="1" ht="21.75" customHeight="1" x14ac:dyDescent="0.2">
      <c r="B470" s="3"/>
      <c r="C470" s="51" t="s">
        <v>1373</v>
      </c>
      <c r="D470" s="51" t="s">
        <v>1325</v>
      </c>
      <c r="E470" s="52" t="s">
        <v>1374</v>
      </c>
      <c r="F470" s="53" t="s">
        <v>1375</v>
      </c>
      <c r="G470" s="54" t="s">
        <v>85</v>
      </c>
      <c r="H470" s="55">
        <v>500</v>
      </c>
      <c r="I470" s="56"/>
      <c r="J470" s="57" t="s">
        <v>0</v>
      </c>
      <c r="K470" s="58" t="s">
        <v>11</v>
      </c>
      <c r="L470" s="43">
        <v>0</v>
      </c>
      <c r="M470" s="43">
        <f t="shared" si="36"/>
        <v>0</v>
      </c>
      <c r="N470" s="43">
        <v>1.8000000000000001E-4</v>
      </c>
      <c r="O470" s="43">
        <f t="shared" si="37"/>
        <v>9.0000000000000011E-2</v>
      </c>
      <c r="P470" s="43">
        <v>0</v>
      </c>
      <c r="Q470" s="44">
        <f t="shared" si="38"/>
        <v>0</v>
      </c>
      <c r="AO470" s="45" t="s">
        <v>69</v>
      </c>
      <c r="AQ470" s="45" t="s">
        <v>1325</v>
      </c>
      <c r="AR470" s="45" t="s">
        <v>18</v>
      </c>
      <c r="AV470" s="24" t="s">
        <v>33</v>
      </c>
      <c r="BB470" s="46" t="e">
        <f>IF(K470="základní",#REF!,0)</f>
        <v>#REF!</v>
      </c>
      <c r="BC470" s="46">
        <f>IF(K470="snížená",#REF!,0)</f>
        <v>0</v>
      </c>
      <c r="BD470" s="46">
        <f>IF(K470="zákl. přenesená",#REF!,0)</f>
        <v>0</v>
      </c>
      <c r="BE470" s="46">
        <f>IF(K470="sníž. přenesená",#REF!,0)</f>
        <v>0</v>
      </c>
      <c r="BF470" s="46">
        <f>IF(K470="nulová",#REF!,0)</f>
        <v>0</v>
      </c>
      <c r="BG470" s="24" t="s">
        <v>17</v>
      </c>
      <c r="BH470" s="46" t="e">
        <f>ROUND(#REF!*H470,2)</f>
        <v>#REF!</v>
      </c>
      <c r="BI470" s="24" t="s">
        <v>40</v>
      </c>
      <c r="BJ470" s="45" t="s">
        <v>1376</v>
      </c>
    </row>
    <row r="471" spans="2:62" s="4" customFormat="1" ht="24.2" customHeight="1" x14ac:dyDescent="0.2">
      <c r="B471" s="3"/>
      <c r="C471" s="51" t="s">
        <v>1377</v>
      </c>
      <c r="D471" s="51" t="s">
        <v>1325</v>
      </c>
      <c r="E471" s="52" t="s">
        <v>1378</v>
      </c>
      <c r="F471" s="53" t="s">
        <v>1379</v>
      </c>
      <c r="G471" s="54" t="s">
        <v>85</v>
      </c>
      <c r="H471" s="55">
        <v>100</v>
      </c>
      <c r="I471" s="56"/>
      <c r="J471" s="57" t="s">
        <v>0</v>
      </c>
      <c r="K471" s="58" t="s">
        <v>11</v>
      </c>
      <c r="L471" s="43">
        <v>0</v>
      </c>
      <c r="M471" s="43">
        <f t="shared" si="36"/>
        <v>0</v>
      </c>
      <c r="N471" s="43">
        <v>1.004E-2</v>
      </c>
      <c r="O471" s="43">
        <f t="shared" si="37"/>
        <v>1.004</v>
      </c>
      <c r="P471" s="43">
        <v>0</v>
      </c>
      <c r="Q471" s="44">
        <f t="shared" si="38"/>
        <v>0</v>
      </c>
      <c r="AO471" s="45" t="s">
        <v>69</v>
      </c>
      <c r="AQ471" s="45" t="s">
        <v>1325</v>
      </c>
      <c r="AR471" s="45" t="s">
        <v>18</v>
      </c>
      <c r="AV471" s="24" t="s">
        <v>33</v>
      </c>
      <c r="BB471" s="46" t="e">
        <f>IF(K471="základní",#REF!,0)</f>
        <v>#REF!</v>
      </c>
      <c r="BC471" s="46">
        <f>IF(K471="snížená",#REF!,0)</f>
        <v>0</v>
      </c>
      <c r="BD471" s="46">
        <f>IF(K471="zákl. přenesená",#REF!,0)</f>
        <v>0</v>
      </c>
      <c r="BE471" s="46">
        <f>IF(K471="sníž. přenesená",#REF!,0)</f>
        <v>0</v>
      </c>
      <c r="BF471" s="46">
        <f>IF(K471="nulová",#REF!,0)</f>
        <v>0</v>
      </c>
      <c r="BG471" s="24" t="s">
        <v>17</v>
      </c>
      <c r="BH471" s="46" t="e">
        <f>ROUND(#REF!*H471,2)</f>
        <v>#REF!</v>
      </c>
      <c r="BI471" s="24" t="s">
        <v>40</v>
      </c>
      <c r="BJ471" s="45" t="s">
        <v>1380</v>
      </c>
    </row>
    <row r="472" spans="2:62" s="4" customFormat="1" ht="21.75" customHeight="1" x14ac:dyDescent="0.2">
      <c r="B472" s="3"/>
      <c r="C472" s="51" t="s">
        <v>1381</v>
      </c>
      <c r="D472" s="51" t="s">
        <v>1325</v>
      </c>
      <c r="E472" s="52" t="s">
        <v>1382</v>
      </c>
      <c r="F472" s="53" t="s">
        <v>1383</v>
      </c>
      <c r="G472" s="54" t="s">
        <v>85</v>
      </c>
      <c r="H472" s="55">
        <v>100</v>
      </c>
      <c r="I472" s="56"/>
      <c r="J472" s="57" t="s">
        <v>0</v>
      </c>
      <c r="K472" s="58" t="s">
        <v>11</v>
      </c>
      <c r="L472" s="43">
        <v>0</v>
      </c>
      <c r="M472" s="43">
        <f t="shared" si="36"/>
        <v>0</v>
      </c>
      <c r="N472" s="43">
        <v>1.0059999999999999E-2</v>
      </c>
      <c r="O472" s="43">
        <f t="shared" si="37"/>
        <v>1.006</v>
      </c>
      <c r="P472" s="43">
        <v>0</v>
      </c>
      <c r="Q472" s="44">
        <f t="shared" si="38"/>
        <v>0</v>
      </c>
      <c r="AO472" s="45" t="s">
        <v>69</v>
      </c>
      <c r="AQ472" s="45" t="s">
        <v>1325</v>
      </c>
      <c r="AR472" s="45" t="s">
        <v>18</v>
      </c>
      <c r="AV472" s="24" t="s">
        <v>33</v>
      </c>
      <c r="BB472" s="46" t="e">
        <f>IF(K472="základní",#REF!,0)</f>
        <v>#REF!</v>
      </c>
      <c r="BC472" s="46">
        <f>IF(K472="snížená",#REF!,0)</f>
        <v>0</v>
      </c>
      <c r="BD472" s="46">
        <f>IF(K472="zákl. přenesená",#REF!,0)</f>
        <v>0</v>
      </c>
      <c r="BE472" s="46">
        <f>IF(K472="sníž. přenesená",#REF!,0)</f>
        <v>0</v>
      </c>
      <c r="BF472" s="46">
        <f>IF(K472="nulová",#REF!,0)</f>
        <v>0</v>
      </c>
      <c r="BG472" s="24" t="s">
        <v>17</v>
      </c>
      <c r="BH472" s="46" t="e">
        <f>ROUND(#REF!*H472,2)</f>
        <v>#REF!</v>
      </c>
      <c r="BI472" s="24" t="s">
        <v>40</v>
      </c>
      <c r="BJ472" s="45" t="s">
        <v>1384</v>
      </c>
    </row>
    <row r="473" spans="2:62" s="4" customFormat="1" ht="16.5" customHeight="1" x14ac:dyDescent="0.2">
      <c r="B473" s="3"/>
      <c r="C473" s="51" t="s">
        <v>1385</v>
      </c>
      <c r="D473" s="51" t="s">
        <v>1325</v>
      </c>
      <c r="E473" s="52" t="s">
        <v>1386</v>
      </c>
      <c r="F473" s="53" t="s">
        <v>1387</v>
      </c>
      <c r="G473" s="54" t="s">
        <v>85</v>
      </c>
      <c r="H473" s="55">
        <v>100</v>
      </c>
      <c r="I473" s="56"/>
      <c r="J473" s="57" t="s">
        <v>0</v>
      </c>
      <c r="K473" s="58" t="s">
        <v>11</v>
      </c>
      <c r="L473" s="43">
        <v>0</v>
      </c>
      <c r="M473" s="43">
        <f t="shared" si="36"/>
        <v>0</v>
      </c>
      <c r="N473" s="43">
        <v>1.0030000000000001E-2</v>
      </c>
      <c r="O473" s="43">
        <f t="shared" si="37"/>
        <v>1.0030000000000001</v>
      </c>
      <c r="P473" s="43">
        <v>0</v>
      </c>
      <c r="Q473" s="44">
        <f t="shared" si="38"/>
        <v>0</v>
      </c>
      <c r="AO473" s="45" t="s">
        <v>69</v>
      </c>
      <c r="AQ473" s="45" t="s">
        <v>1325</v>
      </c>
      <c r="AR473" s="45" t="s">
        <v>18</v>
      </c>
      <c r="AV473" s="24" t="s">
        <v>33</v>
      </c>
      <c r="BB473" s="46" t="e">
        <f>IF(K473="základní",#REF!,0)</f>
        <v>#REF!</v>
      </c>
      <c r="BC473" s="46">
        <f>IF(K473="snížená",#REF!,0)</f>
        <v>0</v>
      </c>
      <c r="BD473" s="46">
        <f>IF(K473="zákl. přenesená",#REF!,0)</f>
        <v>0</v>
      </c>
      <c r="BE473" s="46">
        <f>IF(K473="sníž. přenesená",#REF!,0)</f>
        <v>0</v>
      </c>
      <c r="BF473" s="46">
        <f>IF(K473="nulová",#REF!,0)</f>
        <v>0</v>
      </c>
      <c r="BG473" s="24" t="s">
        <v>17</v>
      </c>
      <c r="BH473" s="46" t="e">
        <f>ROUND(#REF!*H473,2)</f>
        <v>#REF!</v>
      </c>
      <c r="BI473" s="24" t="s">
        <v>40</v>
      </c>
      <c r="BJ473" s="45" t="s">
        <v>1388</v>
      </c>
    </row>
    <row r="474" spans="2:62" s="4" customFormat="1" ht="16.5" customHeight="1" x14ac:dyDescent="0.2">
      <c r="B474" s="3"/>
      <c r="C474" s="51" t="s">
        <v>1389</v>
      </c>
      <c r="D474" s="51" t="s">
        <v>1325</v>
      </c>
      <c r="E474" s="52" t="s">
        <v>1390</v>
      </c>
      <c r="F474" s="53" t="s">
        <v>1391</v>
      </c>
      <c r="G474" s="54" t="s">
        <v>85</v>
      </c>
      <c r="H474" s="55">
        <v>100</v>
      </c>
      <c r="I474" s="56"/>
      <c r="J474" s="57" t="s">
        <v>0</v>
      </c>
      <c r="K474" s="58" t="s">
        <v>11</v>
      </c>
      <c r="L474" s="43">
        <v>0</v>
      </c>
      <c r="M474" s="43">
        <f t="shared" si="36"/>
        <v>0</v>
      </c>
      <c r="N474" s="43">
        <v>1.0030000000000001E-2</v>
      </c>
      <c r="O474" s="43">
        <f t="shared" si="37"/>
        <v>1.0030000000000001</v>
      </c>
      <c r="P474" s="43">
        <v>0</v>
      </c>
      <c r="Q474" s="44">
        <f t="shared" si="38"/>
        <v>0</v>
      </c>
      <c r="AO474" s="45" t="s">
        <v>69</v>
      </c>
      <c r="AQ474" s="45" t="s">
        <v>1325</v>
      </c>
      <c r="AR474" s="45" t="s">
        <v>18</v>
      </c>
      <c r="AV474" s="24" t="s">
        <v>33</v>
      </c>
      <c r="BB474" s="46" t="e">
        <f>IF(K474="základní",#REF!,0)</f>
        <v>#REF!</v>
      </c>
      <c r="BC474" s="46">
        <f>IF(K474="snížená",#REF!,0)</f>
        <v>0</v>
      </c>
      <c r="BD474" s="46">
        <f>IF(K474="zákl. přenesená",#REF!,0)</f>
        <v>0</v>
      </c>
      <c r="BE474" s="46">
        <f>IF(K474="sníž. přenesená",#REF!,0)</f>
        <v>0</v>
      </c>
      <c r="BF474" s="46">
        <f>IF(K474="nulová",#REF!,0)</f>
        <v>0</v>
      </c>
      <c r="BG474" s="24" t="s">
        <v>17</v>
      </c>
      <c r="BH474" s="46" t="e">
        <f>ROUND(#REF!*H474,2)</f>
        <v>#REF!</v>
      </c>
      <c r="BI474" s="24" t="s">
        <v>40</v>
      </c>
      <c r="BJ474" s="45" t="s">
        <v>1392</v>
      </c>
    </row>
    <row r="475" spans="2:62" s="4" customFormat="1" ht="16.5" customHeight="1" x14ac:dyDescent="0.2">
      <c r="B475" s="3"/>
      <c r="C475" s="51" t="s">
        <v>1393</v>
      </c>
      <c r="D475" s="51" t="s">
        <v>1325</v>
      </c>
      <c r="E475" s="52" t="s">
        <v>1394</v>
      </c>
      <c r="F475" s="53" t="s">
        <v>1395</v>
      </c>
      <c r="G475" s="54" t="s">
        <v>85</v>
      </c>
      <c r="H475" s="55">
        <v>100</v>
      </c>
      <c r="I475" s="56"/>
      <c r="J475" s="57" t="s">
        <v>0</v>
      </c>
      <c r="K475" s="58" t="s">
        <v>11</v>
      </c>
      <c r="L475" s="43">
        <v>0</v>
      </c>
      <c r="M475" s="43">
        <f t="shared" si="36"/>
        <v>0</v>
      </c>
      <c r="N475" s="43">
        <v>1.014E-2</v>
      </c>
      <c r="O475" s="43">
        <f t="shared" si="37"/>
        <v>1.014</v>
      </c>
      <c r="P475" s="43">
        <v>0</v>
      </c>
      <c r="Q475" s="44">
        <f t="shared" si="38"/>
        <v>0</v>
      </c>
      <c r="AO475" s="45" t="s">
        <v>69</v>
      </c>
      <c r="AQ475" s="45" t="s">
        <v>1325</v>
      </c>
      <c r="AR475" s="45" t="s">
        <v>18</v>
      </c>
      <c r="AV475" s="24" t="s">
        <v>33</v>
      </c>
      <c r="BB475" s="46" t="e">
        <f>IF(K475="základní",#REF!,0)</f>
        <v>#REF!</v>
      </c>
      <c r="BC475" s="46">
        <f>IF(K475="snížená",#REF!,0)</f>
        <v>0</v>
      </c>
      <c r="BD475" s="46">
        <f>IF(K475="zákl. přenesená",#REF!,0)</f>
        <v>0</v>
      </c>
      <c r="BE475" s="46">
        <f>IF(K475="sníž. přenesená",#REF!,0)</f>
        <v>0</v>
      </c>
      <c r="BF475" s="46">
        <f>IF(K475="nulová",#REF!,0)</f>
        <v>0</v>
      </c>
      <c r="BG475" s="24" t="s">
        <v>17</v>
      </c>
      <c r="BH475" s="46" t="e">
        <f>ROUND(#REF!*H475,2)</f>
        <v>#REF!</v>
      </c>
      <c r="BI475" s="24" t="s">
        <v>40</v>
      </c>
      <c r="BJ475" s="45" t="s">
        <v>1396</v>
      </c>
    </row>
    <row r="476" spans="2:62" s="4" customFormat="1" ht="24.2" customHeight="1" x14ac:dyDescent="0.2">
      <c r="B476" s="3"/>
      <c r="C476" s="51" t="s">
        <v>1397</v>
      </c>
      <c r="D476" s="51" t="s">
        <v>1325</v>
      </c>
      <c r="E476" s="52" t="s">
        <v>1398</v>
      </c>
      <c r="F476" s="53" t="s">
        <v>1399</v>
      </c>
      <c r="G476" s="54" t="s">
        <v>46</v>
      </c>
      <c r="H476" s="55">
        <v>50</v>
      </c>
      <c r="I476" s="56"/>
      <c r="J476" s="57" t="s">
        <v>0</v>
      </c>
      <c r="K476" s="58" t="s">
        <v>11</v>
      </c>
      <c r="L476" s="43">
        <v>0</v>
      </c>
      <c r="M476" s="43">
        <f t="shared" si="36"/>
        <v>0</v>
      </c>
      <c r="N476" s="43">
        <v>1.1000000000000001</v>
      </c>
      <c r="O476" s="43">
        <f t="shared" si="37"/>
        <v>55.000000000000007</v>
      </c>
      <c r="P476" s="43">
        <v>0</v>
      </c>
      <c r="Q476" s="44">
        <f t="shared" si="38"/>
        <v>0</v>
      </c>
      <c r="AO476" s="45" t="s">
        <v>69</v>
      </c>
      <c r="AQ476" s="45" t="s">
        <v>1325</v>
      </c>
      <c r="AR476" s="45" t="s">
        <v>18</v>
      </c>
      <c r="AV476" s="24" t="s">
        <v>33</v>
      </c>
      <c r="BB476" s="46" t="e">
        <f>IF(K476="základní",#REF!,0)</f>
        <v>#REF!</v>
      </c>
      <c r="BC476" s="46">
        <f>IF(K476="snížená",#REF!,0)</f>
        <v>0</v>
      </c>
      <c r="BD476" s="46">
        <f>IF(K476="zákl. přenesená",#REF!,0)</f>
        <v>0</v>
      </c>
      <c r="BE476" s="46">
        <f>IF(K476="sníž. přenesená",#REF!,0)</f>
        <v>0</v>
      </c>
      <c r="BF476" s="46">
        <f>IF(K476="nulová",#REF!,0)</f>
        <v>0</v>
      </c>
      <c r="BG476" s="24" t="s">
        <v>17</v>
      </c>
      <c r="BH476" s="46" t="e">
        <f>ROUND(#REF!*H476,2)</f>
        <v>#REF!</v>
      </c>
      <c r="BI476" s="24" t="s">
        <v>40</v>
      </c>
      <c r="BJ476" s="45" t="s">
        <v>1400</v>
      </c>
    </row>
    <row r="477" spans="2:62" s="4" customFormat="1" ht="24.2" customHeight="1" x14ac:dyDescent="0.2">
      <c r="B477" s="3"/>
      <c r="C477" s="51" t="s">
        <v>1401</v>
      </c>
      <c r="D477" s="51" t="s">
        <v>1325</v>
      </c>
      <c r="E477" s="52" t="s">
        <v>1402</v>
      </c>
      <c r="F477" s="53" t="s">
        <v>1403</v>
      </c>
      <c r="G477" s="54" t="s">
        <v>46</v>
      </c>
      <c r="H477" s="55">
        <v>10</v>
      </c>
      <c r="I477" s="56"/>
      <c r="J477" s="57" t="s">
        <v>0</v>
      </c>
      <c r="K477" s="58" t="s">
        <v>11</v>
      </c>
      <c r="L477" s="43">
        <v>0</v>
      </c>
      <c r="M477" s="43">
        <f t="shared" si="36"/>
        <v>0</v>
      </c>
      <c r="N477" s="43">
        <v>1</v>
      </c>
      <c r="O477" s="43">
        <f t="shared" si="37"/>
        <v>10</v>
      </c>
      <c r="P477" s="43">
        <v>0</v>
      </c>
      <c r="Q477" s="44">
        <f t="shared" si="38"/>
        <v>0</v>
      </c>
      <c r="AO477" s="45" t="s">
        <v>69</v>
      </c>
      <c r="AQ477" s="45" t="s">
        <v>1325</v>
      </c>
      <c r="AR477" s="45" t="s">
        <v>18</v>
      </c>
      <c r="AV477" s="24" t="s">
        <v>33</v>
      </c>
      <c r="BB477" s="46" t="e">
        <f>IF(K477="základní",#REF!,0)</f>
        <v>#REF!</v>
      </c>
      <c r="BC477" s="46">
        <f>IF(K477="snížená",#REF!,0)</f>
        <v>0</v>
      </c>
      <c r="BD477" s="46">
        <f>IF(K477="zákl. přenesená",#REF!,0)</f>
        <v>0</v>
      </c>
      <c r="BE477" s="46">
        <f>IF(K477="sníž. přenesená",#REF!,0)</f>
        <v>0</v>
      </c>
      <c r="BF477" s="46">
        <f>IF(K477="nulová",#REF!,0)</f>
        <v>0</v>
      </c>
      <c r="BG477" s="24" t="s">
        <v>17</v>
      </c>
      <c r="BH477" s="46" t="e">
        <f>ROUND(#REF!*H477,2)</f>
        <v>#REF!</v>
      </c>
      <c r="BI477" s="24" t="s">
        <v>40</v>
      </c>
      <c r="BJ477" s="45" t="s">
        <v>1404</v>
      </c>
    </row>
    <row r="478" spans="2:62" s="4" customFormat="1" ht="24.2" customHeight="1" x14ac:dyDescent="0.2">
      <c r="B478" s="3"/>
      <c r="C478" s="51" t="s">
        <v>1405</v>
      </c>
      <c r="D478" s="51" t="s">
        <v>1325</v>
      </c>
      <c r="E478" s="52" t="s">
        <v>1406</v>
      </c>
      <c r="F478" s="53" t="s">
        <v>1407</v>
      </c>
      <c r="G478" s="54" t="s">
        <v>46</v>
      </c>
      <c r="H478" s="55">
        <v>50</v>
      </c>
      <c r="I478" s="56"/>
      <c r="J478" s="57" t="s">
        <v>0</v>
      </c>
      <c r="K478" s="58" t="s">
        <v>11</v>
      </c>
      <c r="L478" s="43">
        <v>0</v>
      </c>
      <c r="M478" s="43">
        <f t="shared" si="36"/>
        <v>0</v>
      </c>
      <c r="N478" s="43">
        <v>0.92800000000000005</v>
      </c>
      <c r="O478" s="43">
        <f t="shared" si="37"/>
        <v>46.400000000000006</v>
      </c>
      <c r="P478" s="43">
        <v>0</v>
      </c>
      <c r="Q478" s="44">
        <f t="shared" si="38"/>
        <v>0</v>
      </c>
      <c r="AO478" s="45" t="s">
        <v>69</v>
      </c>
      <c r="AQ478" s="45" t="s">
        <v>1325</v>
      </c>
      <c r="AR478" s="45" t="s">
        <v>18</v>
      </c>
      <c r="AV478" s="24" t="s">
        <v>33</v>
      </c>
      <c r="BB478" s="46" t="e">
        <f>IF(K478="základní",#REF!,0)</f>
        <v>#REF!</v>
      </c>
      <c r="BC478" s="46">
        <f>IF(K478="snížená",#REF!,0)</f>
        <v>0</v>
      </c>
      <c r="BD478" s="46">
        <f>IF(K478="zákl. přenesená",#REF!,0)</f>
        <v>0</v>
      </c>
      <c r="BE478" s="46">
        <f>IF(K478="sníž. přenesená",#REF!,0)</f>
        <v>0</v>
      </c>
      <c r="BF478" s="46">
        <f>IF(K478="nulová",#REF!,0)</f>
        <v>0</v>
      </c>
      <c r="BG478" s="24" t="s">
        <v>17</v>
      </c>
      <c r="BH478" s="46" t="e">
        <f>ROUND(#REF!*H478,2)</f>
        <v>#REF!</v>
      </c>
      <c r="BI478" s="24" t="s">
        <v>40</v>
      </c>
      <c r="BJ478" s="45" t="s">
        <v>1408</v>
      </c>
    </row>
    <row r="479" spans="2:62" s="4" customFormat="1" ht="33" customHeight="1" x14ac:dyDescent="0.2">
      <c r="B479" s="3"/>
      <c r="C479" s="51" t="s">
        <v>1409</v>
      </c>
      <c r="D479" s="51" t="s">
        <v>1325</v>
      </c>
      <c r="E479" s="52" t="s">
        <v>1410</v>
      </c>
      <c r="F479" s="53" t="s">
        <v>1411</v>
      </c>
      <c r="G479" s="54" t="s">
        <v>46</v>
      </c>
      <c r="H479" s="55">
        <v>60</v>
      </c>
      <c r="I479" s="56"/>
      <c r="J479" s="57" t="s">
        <v>0</v>
      </c>
      <c r="K479" s="58" t="s">
        <v>11</v>
      </c>
      <c r="L479" s="43">
        <v>0</v>
      </c>
      <c r="M479" s="43">
        <f t="shared" si="36"/>
        <v>0</v>
      </c>
      <c r="N479" s="43">
        <v>0.18</v>
      </c>
      <c r="O479" s="43">
        <f t="shared" si="37"/>
        <v>10.799999999999999</v>
      </c>
      <c r="P479" s="43">
        <v>0</v>
      </c>
      <c r="Q479" s="44">
        <f t="shared" si="38"/>
        <v>0</v>
      </c>
      <c r="AO479" s="45" t="s">
        <v>69</v>
      </c>
      <c r="AQ479" s="45" t="s">
        <v>1325</v>
      </c>
      <c r="AR479" s="45" t="s">
        <v>18</v>
      </c>
      <c r="AV479" s="24" t="s">
        <v>33</v>
      </c>
      <c r="BB479" s="46" t="e">
        <f>IF(K479="základní",#REF!,0)</f>
        <v>#REF!</v>
      </c>
      <c r="BC479" s="46">
        <f>IF(K479="snížená",#REF!,0)</f>
        <v>0</v>
      </c>
      <c r="BD479" s="46">
        <f>IF(K479="zákl. přenesená",#REF!,0)</f>
        <v>0</v>
      </c>
      <c r="BE479" s="46">
        <f>IF(K479="sníž. přenesená",#REF!,0)</f>
        <v>0</v>
      </c>
      <c r="BF479" s="46">
        <f>IF(K479="nulová",#REF!,0)</f>
        <v>0</v>
      </c>
      <c r="BG479" s="24" t="s">
        <v>17</v>
      </c>
      <c r="BH479" s="46" t="e">
        <f>ROUND(#REF!*H479,2)</f>
        <v>#REF!</v>
      </c>
      <c r="BI479" s="24" t="s">
        <v>40</v>
      </c>
      <c r="BJ479" s="45" t="s">
        <v>1412</v>
      </c>
    </row>
    <row r="480" spans="2:62" s="4" customFormat="1" ht="24.2" customHeight="1" x14ac:dyDescent="0.2">
      <c r="B480" s="3"/>
      <c r="C480" s="51" t="s">
        <v>1413</v>
      </c>
      <c r="D480" s="51" t="s">
        <v>1325</v>
      </c>
      <c r="E480" s="52" t="s">
        <v>1414</v>
      </c>
      <c r="F480" s="53" t="s">
        <v>1415</v>
      </c>
      <c r="G480" s="54" t="s">
        <v>46</v>
      </c>
      <c r="H480" s="55">
        <v>80</v>
      </c>
      <c r="I480" s="56"/>
      <c r="J480" s="57" t="s">
        <v>0</v>
      </c>
      <c r="K480" s="58" t="s">
        <v>11</v>
      </c>
      <c r="L480" s="43">
        <v>0</v>
      </c>
      <c r="M480" s="43">
        <f t="shared" si="36"/>
        <v>0</v>
      </c>
      <c r="N480" s="43">
        <v>0.28000000000000003</v>
      </c>
      <c r="O480" s="43">
        <f t="shared" si="37"/>
        <v>22.400000000000002</v>
      </c>
      <c r="P480" s="43">
        <v>0</v>
      </c>
      <c r="Q480" s="44">
        <f t="shared" si="38"/>
        <v>0</v>
      </c>
      <c r="AO480" s="45" t="s">
        <v>69</v>
      </c>
      <c r="AQ480" s="45" t="s">
        <v>1325</v>
      </c>
      <c r="AR480" s="45" t="s">
        <v>18</v>
      </c>
      <c r="AV480" s="24" t="s">
        <v>33</v>
      </c>
      <c r="BB480" s="46" t="e">
        <f>IF(K480="základní",#REF!,0)</f>
        <v>#REF!</v>
      </c>
      <c r="BC480" s="46">
        <f>IF(K480="snížená",#REF!,0)</f>
        <v>0</v>
      </c>
      <c r="BD480" s="46">
        <f>IF(K480="zákl. přenesená",#REF!,0)</f>
        <v>0</v>
      </c>
      <c r="BE480" s="46">
        <f>IF(K480="sníž. přenesená",#REF!,0)</f>
        <v>0</v>
      </c>
      <c r="BF480" s="46">
        <f>IF(K480="nulová",#REF!,0)</f>
        <v>0</v>
      </c>
      <c r="BG480" s="24" t="s">
        <v>17</v>
      </c>
      <c r="BH480" s="46" t="e">
        <f>ROUND(#REF!*H480,2)</f>
        <v>#REF!</v>
      </c>
      <c r="BI480" s="24" t="s">
        <v>40</v>
      </c>
      <c r="BJ480" s="45" t="s">
        <v>1416</v>
      </c>
    </row>
    <row r="481" spans="2:62" s="4" customFormat="1" ht="24.2" customHeight="1" x14ac:dyDescent="0.2">
      <c r="B481" s="3"/>
      <c r="C481" s="51" t="s">
        <v>1417</v>
      </c>
      <c r="D481" s="51" t="s">
        <v>1325</v>
      </c>
      <c r="E481" s="52" t="s">
        <v>1418</v>
      </c>
      <c r="F481" s="53" t="s">
        <v>1419</v>
      </c>
      <c r="G481" s="54" t="s">
        <v>46</v>
      </c>
      <c r="H481" s="55">
        <v>30</v>
      </c>
      <c r="I481" s="56"/>
      <c r="J481" s="57" t="s">
        <v>0</v>
      </c>
      <c r="K481" s="58" t="s">
        <v>11</v>
      </c>
      <c r="L481" s="43">
        <v>0</v>
      </c>
      <c r="M481" s="43">
        <f t="shared" si="36"/>
        <v>0</v>
      </c>
      <c r="N481" s="43">
        <v>7.0000000000000007E-2</v>
      </c>
      <c r="O481" s="43">
        <f t="shared" si="37"/>
        <v>2.1</v>
      </c>
      <c r="P481" s="43">
        <v>0</v>
      </c>
      <c r="Q481" s="44">
        <f t="shared" si="38"/>
        <v>0</v>
      </c>
      <c r="AO481" s="45" t="s">
        <v>69</v>
      </c>
      <c r="AQ481" s="45" t="s">
        <v>1325</v>
      </c>
      <c r="AR481" s="45" t="s">
        <v>18</v>
      </c>
      <c r="AV481" s="24" t="s">
        <v>33</v>
      </c>
      <c r="BB481" s="46" t="e">
        <f>IF(K481="základní",#REF!,0)</f>
        <v>#REF!</v>
      </c>
      <c r="BC481" s="46">
        <f>IF(K481="snížená",#REF!,0)</f>
        <v>0</v>
      </c>
      <c r="BD481" s="46">
        <f>IF(K481="zákl. přenesená",#REF!,0)</f>
        <v>0</v>
      </c>
      <c r="BE481" s="46">
        <f>IF(K481="sníž. přenesená",#REF!,0)</f>
        <v>0</v>
      </c>
      <c r="BF481" s="46">
        <f>IF(K481="nulová",#REF!,0)</f>
        <v>0</v>
      </c>
      <c r="BG481" s="24" t="s">
        <v>17</v>
      </c>
      <c r="BH481" s="46" t="e">
        <f>ROUND(#REF!*H481,2)</f>
        <v>#REF!</v>
      </c>
      <c r="BI481" s="24" t="s">
        <v>40</v>
      </c>
      <c r="BJ481" s="45" t="s">
        <v>1420</v>
      </c>
    </row>
    <row r="482" spans="2:62" s="4" customFormat="1" ht="37.9" customHeight="1" x14ac:dyDescent="0.2">
      <c r="B482" s="3"/>
      <c r="C482" s="51" t="s">
        <v>1421</v>
      </c>
      <c r="D482" s="51" t="s">
        <v>1325</v>
      </c>
      <c r="E482" s="52" t="s">
        <v>1422</v>
      </c>
      <c r="F482" s="53" t="s">
        <v>1423</v>
      </c>
      <c r="G482" s="54" t="s">
        <v>46</v>
      </c>
      <c r="H482" s="55">
        <v>25</v>
      </c>
      <c r="I482" s="56"/>
      <c r="J482" s="57" t="s">
        <v>0</v>
      </c>
      <c r="K482" s="58" t="s">
        <v>11</v>
      </c>
      <c r="L482" s="43">
        <v>0</v>
      </c>
      <c r="M482" s="43">
        <f t="shared" si="36"/>
        <v>0</v>
      </c>
      <c r="N482" s="43">
        <v>0.43099999999999999</v>
      </c>
      <c r="O482" s="43">
        <f t="shared" si="37"/>
        <v>10.775</v>
      </c>
      <c r="P482" s="43">
        <v>0</v>
      </c>
      <c r="Q482" s="44">
        <f t="shared" si="38"/>
        <v>0</v>
      </c>
      <c r="AO482" s="45" t="s">
        <v>69</v>
      </c>
      <c r="AQ482" s="45" t="s">
        <v>1325</v>
      </c>
      <c r="AR482" s="45" t="s">
        <v>18</v>
      </c>
      <c r="AV482" s="24" t="s">
        <v>33</v>
      </c>
      <c r="BB482" s="46" t="e">
        <f>IF(K482="základní",#REF!,0)</f>
        <v>#REF!</v>
      </c>
      <c r="BC482" s="46">
        <f>IF(K482="snížená",#REF!,0)</f>
        <v>0</v>
      </c>
      <c r="BD482" s="46">
        <f>IF(K482="zákl. přenesená",#REF!,0)</f>
        <v>0</v>
      </c>
      <c r="BE482" s="46">
        <f>IF(K482="sníž. přenesená",#REF!,0)</f>
        <v>0</v>
      </c>
      <c r="BF482" s="46">
        <f>IF(K482="nulová",#REF!,0)</f>
        <v>0</v>
      </c>
      <c r="BG482" s="24" t="s">
        <v>17</v>
      </c>
      <c r="BH482" s="46" t="e">
        <f>ROUND(#REF!*H482,2)</f>
        <v>#REF!</v>
      </c>
      <c r="BI482" s="24" t="s">
        <v>40</v>
      </c>
      <c r="BJ482" s="45" t="s">
        <v>1424</v>
      </c>
    </row>
    <row r="483" spans="2:62" s="4" customFormat="1" ht="37.9" customHeight="1" x14ac:dyDescent="0.2">
      <c r="B483" s="3"/>
      <c r="C483" s="51" t="s">
        <v>1425</v>
      </c>
      <c r="D483" s="51" t="s">
        <v>1325</v>
      </c>
      <c r="E483" s="52" t="s">
        <v>1426</v>
      </c>
      <c r="F483" s="53" t="s">
        <v>1427</v>
      </c>
      <c r="G483" s="54" t="s">
        <v>46</v>
      </c>
      <c r="H483" s="55">
        <v>20</v>
      </c>
      <c r="I483" s="56"/>
      <c r="J483" s="57" t="s">
        <v>0</v>
      </c>
      <c r="K483" s="58" t="s">
        <v>11</v>
      </c>
      <c r="L483" s="43">
        <v>0</v>
      </c>
      <c r="M483" s="43">
        <f t="shared" si="36"/>
        <v>0</v>
      </c>
      <c r="N483" s="43">
        <v>0.29399999999999998</v>
      </c>
      <c r="O483" s="43">
        <f t="shared" si="37"/>
        <v>5.88</v>
      </c>
      <c r="P483" s="43">
        <v>0</v>
      </c>
      <c r="Q483" s="44">
        <f t="shared" si="38"/>
        <v>0</v>
      </c>
      <c r="AO483" s="45" t="s">
        <v>69</v>
      </c>
      <c r="AQ483" s="45" t="s">
        <v>1325</v>
      </c>
      <c r="AR483" s="45" t="s">
        <v>18</v>
      </c>
      <c r="AV483" s="24" t="s">
        <v>33</v>
      </c>
      <c r="BB483" s="46" t="e">
        <f>IF(K483="základní",#REF!,0)</f>
        <v>#REF!</v>
      </c>
      <c r="BC483" s="46">
        <f>IF(K483="snížená",#REF!,0)</f>
        <v>0</v>
      </c>
      <c r="BD483" s="46">
        <f>IF(K483="zákl. přenesená",#REF!,0)</f>
        <v>0</v>
      </c>
      <c r="BE483" s="46">
        <f>IF(K483="sníž. přenesená",#REF!,0)</f>
        <v>0</v>
      </c>
      <c r="BF483" s="46">
        <f>IF(K483="nulová",#REF!,0)</f>
        <v>0</v>
      </c>
      <c r="BG483" s="24" t="s">
        <v>17</v>
      </c>
      <c r="BH483" s="46" t="e">
        <f>ROUND(#REF!*H483,2)</f>
        <v>#REF!</v>
      </c>
      <c r="BI483" s="24" t="s">
        <v>40</v>
      </c>
      <c r="BJ483" s="45" t="s">
        <v>1428</v>
      </c>
    </row>
    <row r="484" spans="2:62" s="4" customFormat="1" ht="16.5" customHeight="1" x14ac:dyDescent="0.2">
      <c r="B484" s="3"/>
      <c r="C484" s="51" t="s">
        <v>1429</v>
      </c>
      <c r="D484" s="51" t="s">
        <v>1325</v>
      </c>
      <c r="E484" s="52" t="s">
        <v>1430</v>
      </c>
      <c r="F484" s="53" t="s">
        <v>1431</v>
      </c>
      <c r="G484" s="54" t="s">
        <v>85</v>
      </c>
      <c r="H484" s="55">
        <v>10</v>
      </c>
      <c r="I484" s="56"/>
      <c r="J484" s="57" t="s">
        <v>0</v>
      </c>
      <c r="K484" s="58" t="s">
        <v>11</v>
      </c>
      <c r="L484" s="43">
        <v>0</v>
      </c>
      <c r="M484" s="43">
        <f t="shared" si="36"/>
        <v>0</v>
      </c>
      <c r="N484" s="43">
        <v>1.5720000000000001</v>
      </c>
      <c r="O484" s="43">
        <f t="shared" si="37"/>
        <v>15.72</v>
      </c>
      <c r="P484" s="43">
        <v>0</v>
      </c>
      <c r="Q484" s="44">
        <f t="shared" si="38"/>
        <v>0</v>
      </c>
      <c r="AO484" s="45" t="s">
        <v>69</v>
      </c>
      <c r="AQ484" s="45" t="s">
        <v>1325</v>
      </c>
      <c r="AR484" s="45" t="s">
        <v>18</v>
      </c>
      <c r="AV484" s="24" t="s">
        <v>33</v>
      </c>
      <c r="BB484" s="46" t="e">
        <f>IF(K484="základní",#REF!,0)</f>
        <v>#REF!</v>
      </c>
      <c r="BC484" s="46">
        <f>IF(K484="snížená",#REF!,0)</f>
        <v>0</v>
      </c>
      <c r="BD484" s="46">
        <f>IF(K484="zákl. přenesená",#REF!,0)</f>
        <v>0</v>
      </c>
      <c r="BE484" s="46">
        <f>IF(K484="sníž. přenesená",#REF!,0)</f>
        <v>0</v>
      </c>
      <c r="BF484" s="46">
        <f>IF(K484="nulová",#REF!,0)</f>
        <v>0</v>
      </c>
      <c r="BG484" s="24" t="s">
        <v>17</v>
      </c>
      <c r="BH484" s="46" t="e">
        <f>ROUND(#REF!*H484,2)</f>
        <v>#REF!</v>
      </c>
      <c r="BI484" s="24" t="s">
        <v>40</v>
      </c>
      <c r="BJ484" s="45" t="s">
        <v>1432</v>
      </c>
    </row>
    <row r="485" spans="2:62" s="4" customFormat="1" ht="16.5" customHeight="1" x14ac:dyDescent="0.2">
      <c r="B485" s="3"/>
      <c r="C485" s="51" t="s">
        <v>1433</v>
      </c>
      <c r="D485" s="51" t="s">
        <v>1325</v>
      </c>
      <c r="E485" s="52" t="s">
        <v>1434</v>
      </c>
      <c r="F485" s="53" t="s">
        <v>1435</v>
      </c>
      <c r="G485" s="54" t="s">
        <v>85</v>
      </c>
      <c r="H485" s="55">
        <v>20</v>
      </c>
      <c r="I485" s="56"/>
      <c r="J485" s="57" t="s">
        <v>0</v>
      </c>
      <c r="K485" s="58" t="s">
        <v>11</v>
      </c>
      <c r="L485" s="43">
        <v>0</v>
      </c>
      <c r="M485" s="43">
        <f t="shared" si="36"/>
        <v>0</v>
      </c>
      <c r="N485" s="43">
        <v>0.73399999999999999</v>
      </c>
      <c r="O485" s="43">
        <f t="shared" si="37"/>
        <v>14.68</v>
      </c>
      <c r="P485" s="43">
        <v>0</v>
      </c>
      <c r="Q485" s="44">
        <f t="shared" si="38"/>
        <v>0</v>
      </c>
      <c r="AO485" s="45" t="s">
        <v>69</v>
      </c>
      <c r="AQ485" s="45" t="s">
        <v>1325</v>
      </c>
      <c r="AR485" s="45" t="s">
        <v>18</v>
      </c>
      <c r="AV485" s="24" t="s">
        <v>33</v>
      </c>
      <c r="BB485" s="46" t="e">
        <f>IF(K485="základní",#REF!,0)</f>
        <v>#REF!</v>
      </c>
      <c r="BC485" s="46">
        <f>IF(K485="snížená",#REF!,0)</f>
        <v>0</v>
      </c>
      <c r="BD485" s="46">
        <f>IF(K485="zákl. přenesená",#REF!,0)</f>
        <v>0</v>
      </c>
      <c r="BE485" s="46">
        <f>IF(K485="sníž. přenesená",#REF!,0)</f>
        <v>0</v>
      </c>
      <c r="BF485" s="46">
        <f>IF(K485="nulová",#REF!,0)</f>
        <v>0</v>
      </c>
      <c r="BG485" s="24" t="s">
        <v>17</v>
      </c>
      <c r="BH485" s="46" t="e">
        <f>ROUND(#REF!*H485,2)</f>
        <v>#REF!</v>
      </c>
      <c r="BI485" s="24" t="s">
        <v>40</v>
      </c>
      <c r="BJ485" s="45" t="s">
        <v>1436</v>
      </c>
    </row>
    <row r="486" spans="2:62" s="4" customFormat="1" ht="16.5" customHeight="1" x14ac:dyDescent="0.2">
      <c r="B486" s="3"/>
      <c r="C486" s="51" t="s">
        <v>1437</v>
      </c>
      <c r="D486" s="51" t="s">
        <v>1325</v>
      </c>
      <c r="E486" s="52" t="s">
        <v>1438</v>
      </c>
      <c r="F486" s="53" t="s">
        <v>1439</v>
      </c>
      <c r="G486" s="54" t="s">
        <v>85</v>
      </c>
      <c r="H486" s="55">
        <v>10</v>
      </c>
      <c r="I486" s="56"/>
      <c r="J486" s="57" t="s">
        <v>0</v>
      </c>
      <c r="K486" s="58" t="s">
        <v>11</v>
      </c>
      <c r="L486" s="43">
        <v>0</v>
      </c>
      <c r="M486" s="43">
        <f t="shared" si="36"/>
        <v>0</v>
      </c>
      <c r="N486" s="43">
        <v>2.5000000000000001E-2</v>
      </c>
      <c r="O486" s="43">
        <f t="shared" si="37"/>
        <v>0.25</v>
      </c>
      <c r="P486" s="43">
        <v>0</v>
      </c>
      <c r="Q486" s="44">
        <f t="shared" si="38"/>
        <v>0</v>
      </c>
      <c r="AO486" s="45" t="s">
        <v>69</v>
      </c>
      <c r="AQ486" s="45" t="s">
        <v>1325</v>
      </c>
      <c r="AR486" s="45" t="s">
        <v>18</v>
      </c>
      <c r="AV486" s="24" t="s">
        <v>33</v>
      </c>
      <c r="BB486" s="46" t="e">
        <f>IF(K486="základní",#REF!,0)</f>
        <v>#REF!</v>
      </c>
      <c r="BC486" s="46">
        <f>IF(K486="snížená",#REF!,0)</f>
        <v>0</v>
      </c>
      <c r="BD486" s="46">
        <f>IF(K486="zákl. přenesená",#REF!,0)</f>
        <v>0</v>
      </c>
      <c r="BE486" s="46">
        <f>IF(K486="sníž. přenesená",#REF!,0)</f>
        <v>0</v>
      </c>
      <c r="BF486" s="46">
        <f>IF(K486="nulová",#REF!,0)</f>
        <v>0</v>
      </c>
      <c r="BG486" s="24" t="s">
        <v>17</v>
      </c>
      <c r="BH486" s="46" t="e">
        <f>ROUND(#REF!*H486,2)</f>
        <v>#REF!</v>
      </c>
      <c r="BI486" s="24" t="s">
        <v>40</v>
      </c>
      <c r="BJ486" s="45" t="s">
        <v>1440</v>
      </c>
    </row>
    <row r="487" spans="2:62" s="4" customFormat="1" ht="24.2" customHeight="1" x14ac:dyDescent="0.2">
      <c r="B487" s="3"/>
      <c r="C487" s="51" t="s">
        <v>1441</v>
      </c>
      <c r="D487" s="51" t="s">
        <v>1325</v>
      </c>
      <c r="E487" s="52" t="s">
        <v>1442</v>
      </c>
      <c r="F487" s="53" t="s">
        <v>1443</v>
      </c>
      <c r="G487" s="54" t="s">
        <v>804</v>
      </c>
      <c r="H487" s="55">
        <v>300</v>
      </c>
      <c r="I487" s="56"/>
      <c r="J487" s="57" t="s">
        <v>0</v>
      </c>
      <c r="K487" s="58" t="s">
        <v>11</v>
      </c>
      <c r="L487" s="43">
        <v>0</v>
      </c>
      <c r="M487" s="43">
        <f t="shared" si="36"/>
        <v>0</v>
      </c>
      <c r="N487" s="43">
        <v>1</v>
      </c>
      <c r="O487" s="43">
        <f t="shared" si="37"/>
        <v>300</v>
      </c>
      <c r="P487" s="43">
        <v>0</v>
      </c>
      <c r="Q487" s="44">
        <f t="shared" si="38"/>
        <v>0</v>
      </c>
      <c r="AO487" s="45" t="s">
        <v>69</v>
      </c>
      <c r="AQ487" s="45" t="s">
        <v>1325</v>
      </c>
      <c r="AR487" s="45" t="s">
        <v>18</v>
      </c>
      <c r="AV487" s="24" t="s">
        <v>33</v>
      </c>
      <c r="BB487" s="46" t="e">
        <f>IF(K487="základní",#REF!,0)</f>
        <v>#REF!</v>
      </c>
      <c r="BC487" s="46">
        <f>IF(K487="snížená",#REF!,0)</f>
        <v>0</v>
      </c>
      <c r="BD487" s="46">
        <f>IF(K487="zákl. přenesená",#REF!,0)</f>
        <v>0</v>
      </c>
      <c r="BE487" s="46">
        <f>IF(K487="sníž. přenesená",#REF!,0)</f>
        <v>0</v>
      </c>
      <c r="BF487" s="46">
        <f>IF(K487="nulová",#REF!,0)</f>
        <v>0</v>
      </c>
      <c r="BG487" s="24" t="s">
        <v>17</v>
      </c>
      <c r="BH487" s="46" t="e">
        <f>ROUND(#REF!*H487,2)</f>
        <v>#REF!</v>
      </c>
      <c r="BI487" s="24" t="s">
        <v>40</v>
      </c>
      <c r="BJ487" s="45" t="s">
        <v>1444</v>
      </c>
    </row>
    <row r="488" spans="2:62" s="4" customFormat="1" ht="24.2" customHeight="1" x14ac:dyDescent="0.2">
      <c r="B488" s="3"/>
      <c r="C488" s="51" t="s">
        <v>1445</v>
      </c>
      <c r="D488" s="51" t="s">
        <v>1325</v>
      </c>
      <c r="E488" s="52" t="s">
        <v>1446</v>
      </c>
      <c r="F488" s="53" t="s">
        <v>1447</v>
      </c>
      <c r="G488" s="54" t="s">
        <v>804</v>
      </c>
      <c r="H488" s="55">
        <v>300</v>
      </c>
      <c r="I488" s="56"/>
      <c r="J488" s="57" t="s">
        <v>0</v>
      </c>
      <c r="K488" s="58" t="s">
        <v>11</v>
      </c>
      <c r="L488" s="43">
        <v>0</v>
      </c>
      <c r="M488" s="43">
        <f t="shared" si="36"/>
        <v>0</v>
      </c>
      <c r="N488" s="43">
        <v>1</v>
      </c>
      <c r="O488" s="43">
        <f t="shared" si="37"/>
        <v>300</v>
      </c>
      <c r="P488" s="43">
        <v>0</v>
      </c>
      <c r="Q488" s="44">
        <f t="shared" si="38"/>
        <v>0</v>
      </c>
      <c r="AO488" s="45" t="s">
        <v>69</v>
      </c>
      <c r="AQ488" s="45" t="s">
        <v>1325</v>
      </c>
      <c r="AR488" s="45" t="s">
        <v>18</v>
      </c>
      <c r="AV488" s="24" t="s">
        <v>33</v>
      </c>
      <c r="BB488" s="46" t="e">
        <f>IF(K488="základní",#REF!,0)</f>
        <v>#REF!</v>
      </c>
      <c r="BC488" s="46">
        <f>IF(K488="snížená",#REF!,0)</f>
        <v>0</v>
      </c>
      <c r="BD488" s="46">
        <f>IF(K488="zákl. přenesená",#REF!,0)</f>
        <v>0</v>
      </c>
      <c r="BE488" s="46">
        <f>IF(K488="sníž. přenesená",#REF!,0)</f>
        <v>0</v>
      </c>
      <c r="BF488" s="46">
        <f>IF(K488="nulová",#REF!,0)</f>
        <v>0</v>
      </c>
      <c r="BG488" s="24" t="s">
        <v>17</v>
      </c>
      <c r="BH488" s="46" t="e">
        <f>ROUND(#REF!*H488,2)</f>
        <v>#REF!</v>
      </c>
      <c r="BI488" s="24" t="s">
        <v>40</v>
      </c>
      <c r="BJ488" s="45" t="s">
        <v>1448</v>
      </c>
    </row>
    <row r="489" spans="2:62" s="4" customFormat="1" ht="24.2" customHeight="1" x14ac:dyDescent="0.2">
      <c r="B489" s="3"/>
      <c r="C489" s="51" t="s">
        <v>1449</v>
      </c>
      <c r="D489" s="51" t="s">
        <v>1325</v>
      </c>
      <c r="E489" s="52" t="s">
        <v>1450</v>
      </c>
      <c r="F489" s="53" t="s">
        <v>1451</v>
      </c>
      <c r="G489" s="54" t="s">
        <v>804</v>
      </c>
      <c r="H489" s="55">
        <v>240</v>
      </c>
      <c r="I489" s="56"/>
      <c r="J489" s="57" t="s">
        <v>0</v>
      </c>
      <c r="K489" s="58" t="s">
        <v>11</v>
      </c>
      <c r="L489" s="43">
        <v>0</v>
      </c>
      <c r="M489" s="43">
        <f t="shared" si="36"/>
        <v>0</v>
      </c>
      <c r="N489" s="43">
        <v>1</v>
      </c>
      <c r="O489" s="43">
        <f t="shared" si="37"/>
        <v>240</v>
      </c>
      <c r="P489" s="43">
        <v>0</v>
      </c>
      <c r="Q489" s="44">
        <f t="shared" si="38"/>
        <v>0</v>
      </c>
      <c r="AO489" s="45" t="s">
        <v>69</v>
      </c>
      <c r="AQ489" s="45" t="s">
        <v>1325</v>
      </c>
      <c r="AR489" s="45" t="s">
        <v>18</v>
      </c>
      <c r="AV489" s="24" t="s">
        <v>33</v>
      </c>
      <c r="BB489" s="46" t="e">
        <f>IF(K489="základní",#REF!,0)</f>
        <v>#REF!</v>
      </c>
      <c r="BC489" s="46">
        <f>IF(K489="snížená",#REF!,0)</f>
        <v>0</v>
      </c>
      <c r="BD489" s="46">
        <f>IF(K489="zákl. přenesená",#REF!,0)</f>
        <v>0</v>
      </c>
      <c r="BE489" s="46">
        <f>IF(K489="sníž. přenesená",#REF!,0)</f>
        <v>0</v>
      </c>
      <c r="BF489" s="46">
        <f>IF(K489="nulová",#REF!,0)</f>
        <v>0</v>
      </c>
      <c r="BG489" s="24" t="s">
        <v>17</v>
      </c>
      <c r="BH489" s="46" t="e">
        <f>ROUND(#REF!*H489,2)</f>
        <v>#REF!</v>
      </c>
      <c r="BI489" s="24" t="s">
        <v>40</v>
      </c>
      <c r="BJ489" s="45" t="s">
        <v>1452</v>
      </c>
    </row>
    <row r="490" spans="2:62" s="4" customFormat="1" ht="16.5" customHeight="1" x14ac:dyDescent="0.2">
      <c r="B490" s="3"/>
      <c r="C490" s="51" t="s">
        <v>1453</v>
      </c>
      <c r="D490" s="51" t="s">
        <v>1325</v>
      </c>
      <c r="E490" s="52" t="s">
        <v>1454</v>
      </c>
      <c r="F490" s="53" t="s">
        <v>1455</v>
      </c>
      <c r="G490" s="54" t="s">
        <v>1456</v>
      </c>
      <c r="H490" s="55">
        <v>100</v>
      </c>
      <c r="I490" s="56"/>
      <c r="J490" s="57" t="s">
        <v>0</v>
      </c>
      <c r="K490" s="58" t="s">
        <v>11</v>
      </c>
      <c r="L490" s="43">
        <v>0</v>
      </c>
      <c r="M490" s="43">
        <f t="shared" si="36"/>
        <v>0</v>
      </c>
      <c r="N490" s="43">
        <v>1E-3</v>
      </c>
      <c r="O490" s="43">
        <f t="shared" si="37"/>
        <v>0.1</v>
      </c>
      <c r="P490" s="43">
        <v>0</v>
      </c>
      <c r="Q490" s="44">
        <f t="shared" si="38"/>
        <v>0</v>
      </c>
      <c r="AO490" s="45" t="s">
        <v>69</v>
      </c>
      <c r="AQ490" s="45" t="s">
        <v>1325</v>
      </c>
      <c r="AR490" s="45" t="s">
        <v>18</v>
      </c>
      <c r="AV490" s="24" t="s">
        <v>33</v>
      </c>
      <c r="BB490" s="46" t="e">
        <f>IF(K490="základní",#REF!,0)</f>
        <v>#REF!</v>
      </c>
      <c r="BC490" s="46">
        <f>IF(K490="snížená",#REF!,0)</f>
        <v>0</v>
      </c>
      <c r="BD490" s="46">
        <f>IF(K490="zákl. přenesená",#REF!,0)</f>
        <v>0</v>
      </c>
      <c r="BE490" s="46">
        <f>IF(K490="sníž. přenesená",#REF!,0)</f>
        <v>0</v>
      </c>
      <c r="BF490" s="46">
        <f>IF(K490="nulová",#REF!,0)</f>
        <v>0</v>
      </c>
      <c r="BG490" s="24" t="s">
        <v>17</v>
      </c>
      <c r="BH490" s="46" t="e">
        <f>ROUND(#REF!*H490,2)</f>
        <v>#REF!</v>
      </c>
      <c r="BI490" s="24" t="s">
        <v>40</v>
      </c>
      <c r="BJ490" s="45" t="s">
        <v>1457</v>
      </c>
    </row>
    <row r="491" spans="2:62" s="4" customFormat="1" ht="16.5" customHeight="1" x14ac:dyDescent="0.2">
      <c r="B491" s="3"/>
      <c r="C491" s="51" t="s">
        <v>1458</v>
      </c>
      <c r="D491" s="51" t="s">
        <v>1325</v>
      </c>
      <c r="E491" s="52" t="s">
        <v>1459</v>
      </c>
      <c r="F491" s="53" t="s">
        <v>1460</v>
      </c>
      <c r="G491" s="54" t="s">
        <v>46</v>
      </c>
      <c r="H491" s="55">
        <v>300</v>
      </c>
      <c r="I491" s="56"/>
      <c r="J491" s="57" t="s">
        <v>0</v>
      </c>
      <c r="K491" s="58" t="s">
        <v>11</v>
      </c>
      <c r="L491" s="43">
        <v>0</v>
      </c>
      <c r="M491" s="43">
        <f t="shared" si="36"/>
        <v>0</v>
      </c>
      <c r="N491" s="43">
        <v>2.9999999999999997E-4</v>
      </c>
      <c r="O491" s="43">
        <f t="shared" si="37"/>
        <v>0.09</v>
      </c>
      <c r="P491" s="43">
        <v>0</v>
      </c>
      <c r="Q491" s="44">
        <f t="shared" si="38"/>
        <v>0</v>
      </c>
      <c r="AO491" s="45" t="s">
        <v>69</v>
      </c>
      <c r="AQ491" s="45" t="s">
        <v>1325</v>
      </c>
      <c r="AR491" s="45" t="s">
        <v>18</v>
      </c>
      <c r="AV491" s="24" t="s">
        <v>33</v>
      </c>
      <c r="BB491" s="46" t="e">
        <f>IF(K491="základní",#REF!,0)</f>
        <v>#REF!</v>
      </c>
      <c r="BC491" s="46">
        <f>IF(K491="snížená",#REF!,0)</f>
        <v>0</v>
      </c>
      <c r="BD491" s="46">
        <f>IF(K491="zákl. přenesená",#REF!,0)</f>
        <v>0</v>
      </c>
      <c r="BE491" s="46">
        <f>IF(K491="sníž. přenesená",#REF!,0)</f>
        <v>0</v>
      </c>
      <c r="BF491" s="46">
        <f>IF(K491="nulová",#REF!,0)</f>
        <v>0</v>
      </c>
      <c r="BG491" s="24" t="s">
        <v>17</v>
      </c>
      <c r="BH491" s="46" t="e">
        <f>ROUND(#REF!*H491,2)</f>
        <v>#REF!</v>
      </c>
      <c r="BI491" s="24" t="s">
        <v>40</v>
      </c>
      <c r="BJ491" s="45" t="s">
        <v>1461</v>
      </c>
    </row>
    <row r="492" spans="2:62" s="4" customFormat="1" ht="24.2" customHeight="1" x14ac:dyDescent="0.2">
      <c r="B492" s="3"/>
      <c r="C492" s="51" t="s">
        <v>1462</v>
      </c>
      <c r="D492" s="51" t="s">
        <v>1325</v>
      </c>
      <c r="E492" s="52" t="s">
        <v>1463</v>
      </c>
      <c r="F492" s="53" t="s">
        <v>1464</v>
      </c>
      <c r="G492" s="54" t="s">
        <v>46</v>
      </c>
      <c r="H492" s="55">
        <v>300</v>
      </c>
      <c r="I492" s="56"/>
      <c r="J492" s="57" t="s">
        <v>0</v>
      </c>
      <c r="K492" s="58" t="s">
        <v>11</v>
      </c>
      <c r="L492" s="43">
        <v>0</v>
      </c>
      <c r="M492" s="43">
        <f t="shared" si="36"/>
        <v>0</v>
      </c>
      <c r="N492" s="43">
        <v>0</v>
      </c>
      <c r="O492" s="43">
        <f t="shared" si="37"/>
        <v>0</v>
      </c>
      <c r="P492" s="43">
        <v>0</v>
      </c>
      <c r="Q492" s="44">
        <f t="shared" si="38"/>
        <v>0</v>
      </c>
      <c r="AO492" s="45" t="s">
        <v>69</v>
      </c>
      <c r="AQ492" s="45" t="s">
        <v>1325</v>
      </c>
      <c r="AR492" s="45" t="s">
        <v>18</v>
      </c>
      <c r="AV492" s="24" t="s">
        <v>33</v>
      </c>
      <c r="BB492" s="46" t="e">
        <f>IF(K492="základní",#REF!,0)</f>
        <v>#REF!</v>
      </c>
      <c r="BC492" s="46">
        <f>IF(K492="snížená",#REF!,0)</f>
        <v>0</v>
      </c>
      <c r="BD492" s="46">
        <f>IF(K492="zákl. přenesená",#REF!,0)</f>
        <v>0</v>
      </c>
      <c r="BE492" s="46">
        <f>IF(K492="sníž. přenesená",#REF!,0)</f>
        <v>0</v>
      </c>
      <c r="BF492" s="46">
        <f>IF(K492="nulová",#REF!,0)</f>
        <v>0</v>
      </c>
      <c r="BG492" s="24" t="s">
        <v>17</v>
      </c>
      <c r="BH492" s="46" t="e">
        <f>ROUND(#REF!*H492,2)</f>
        <v>#REF!</v>
      </c>
      <c r="BI492" s="24" t="s">
        <v>40</v>
      </c>
      <c r="BJ492" s="45" t="s">
        <v>1465</v>
      </c>
    </row>
    <row r="493" spans="2:62" s="4" customFormat="1" ht="24.2" customHeight="1" x14ac:dyDescent="0.2">
      <c r="B493" s="3"/>
      <c r="C493" s="51" t="s">
        <v>1466</v>
      </c>
      <c r="D493" s="51" t="s">
        <v>1325</v>
      </c>
      <c r="E493" s="52" t="s">
        <v>1467</v>
      </c>
      <c r="F493" s="53" t="s">
        <v>1468</v>
      </c>
      <c r="G493" s="54" t="s">
        <v>46</v>
      </c>
      <c r="H493" s="55">
        <v>300</v>
      </c>
      <c r="I493" s="56"/>
      <c r="J493" s="57" t="s">
        <v>0</v>
      </c>
      <c r="K493" s="58" t="s">
        <v>11</v>
      </c>
      <c r="L493" s="43">
        <v>0</v>
      </c>
      <c r="M493" s="43">
        <f t="shared" ref="M493:M513" si="39">L493*H493</f>
        <v>0</v>
      </c>
      <c r="N493" s="43">
        <v>0</v>
      </c>
      <c r="O493" s="43">
        <f t="shared" ref="O493:O513" si="40">N493*H493</f>
        <v>0</v>
      </c>
      <c r="P493" s="43">
        <v>0</v>
      </c>
      <c r="Q493" s="44">
        <f t="shared" ref="Q493:Q513" si="41">P493*H493</f>
        <v>0</v>
      </c>
      <c r="AO493" s="45" t="s">
        <v>69</v>
      </c>
      <c r="AQ493" s="45" t="s">
        <v>1325</v>
      </c>
      <c r="AR493" s="45" t="s">
        <v>18</v>
      </c>
      <c r="AV493" s="24" t="s">
        <v>33</v>
      </c>
      <c r="BB493" s="46" t="e">
        <f>IF(K493="základní",#REF!,0)</f>
        <v>#REF!</v>
      </c>
      <c r="BC493" s="46">
        <f>IF(K493="snížená",#REF!,0)</f>
        <v>0</v>
      </c>
      <c r="BD493" s="46">
        <f>IF(K493="zákl. přenesená",#REF!,0)</f>
        <v>0</v>
      </c>
      <c r="BE493" s="46">
        <f>IF(K493="sníž. přenesená",#REF!,0)</f>
        <v>0</v>
      </c>
      <c r="BF493" s="46">
        <f>IF(K493="nulová",#REF!,0)</f>
        <v>0</v>
      </c>
      <c r="BG493" s="24" t="s">
        <v>17</v>
      </c>
      <c r="BH493" s="46" t="e">
        <f>ROUND(#REF!*H493,2)</f>
        <v>#REF!</v>
      </c>
      <c r="BI493" s="24" t="s">
        <v>40</v>
      </c>
      <c r="BJ493" s="45" t="s">
        <v>1469</v>
      </c>
    </row>
    <row r="494" spans="2:62" s="4" customFormat="1" ht="16.5" customHeight="1" x14ac:dyDescent="0.2">
      <c r="B494" s="3"/>
      <c r="C494" s="51" t="s">
        <v>1470</v>
      </c>
      <c r="D494" s="51" t="s">
        <v>1325</v>
      </c>
      <c r="E494" s="52" t="s">
        <v>1471</v>
      </c>
      <c r="F494" s="53" t="s">
        <v>1472</v>
      </c>
      <c r="G494" s="54" t="s">
        <v>85</v>
      </c>
      <c r="H494" s="55">
        <v>50</v>
      </c>
      <c r="I494" s="56"/>
      <c r="J494" s="57" t="s">
        <v>0</v>
      </c>
      <c r="K494" s="58" t="s">
        <v>11</v>
      </c>
      <c r="L494" s="43">
        <v>0</v>
      </c>
      <c r="M494" s="43">
        <f t="shared" si="39"/>
        <v>0</v>
      </c>
      <c r="N494" s="43">
        <v>0.39</v>
      </c>
      <c r="O494" s="43">
        <f t="shared" si="40"/>
        <v>19.5</v>
      </c>
      <c r="P494" s="43">
        <v>0</v>
      </c>
      <c r="Q494" s="44">
        <f t="shared" si="41"/>
        <v>0</v>
      </c>
      <c r="AO494" s="45" t="s">
        <v>69</v>
      </c>
      <c r="AQ494" s="45" t="s">
        <v>1325</v>
      </c>
      <c r="AR494" s="45" t="s">
        <v>18</v>
      </c>
      <c r="AV494" s="24" t="s">
        <v>33</v>
      </c>
      <c r="BB494" s="46" t="e">
        <f>IF(K494="základní",#REF!,0)</f>
        <v>#REF!</v>
      </c>
      <c r="BC494" s="46">
        <f>IF(K494="snížená",#REF!,0)</f>
        <v>0</v>
      </c>
      <c r="BD494" s="46">
        <f>IF(K494="zákl. přenesená",#REF!,0)</f>
        <v>0</v>
      </c>
      <c r="BE494" s="46">
        <f>IF(K494="sníž. přenesená",#REF!,0)</f>
        <v>0</v>
      </c>
      <c r="BF494" s="46">
        <f>IF(K494="nulová",#REF!,0)</f>
        <v>0</v>
      </c>
      <c r="BG494" s="24" t="s">
        <v>17</v>
      </c>
      <c r="BH494" s="46" t="e">
        <f>ROUND(#REF!*H494,2)</f>
        <v>#REF!</v>
      </c>
      <c r="BI494" s="24" t="s">
        <v>40</v>
      </c>
      <c r="BJ494" s="45" t="s">
        <v>1473</v>
      </c>
    </row>
    <row r="495" spans="2:62" s="4" customFormat="1" ht="16.5" customHeight="1" x14ac:dyDescent="0.2">
      <c r="B495" s="3"/>
      <c r="C495" s="51" t="s">
        <v>1474</v>
      </c>
      <c r="D495" s="51" t="s">
        <v>1325</v>
      </c>
      <c r="E495" s="52" t="s">
        <v>1475</v>
      </c>
      <c r="F495" s="53" t="s">
        <v>1476</v>
      </c>
      <c r="G495" s="54" t="s">
        <v>85</v>
      </c>
      <c r="H495" s="55">
        <v>150</v>
      </c>
      <c r="I495" s="56"/>
      <c r="J495" s="57" t="s">
        <v>0</v>
      </c>
      <c r="K495" s="58" t="s">
        <v>11</v>
      </c>
      <c r="L495" s="43">
        <v>0</v>
      </c>
      <c r="M495" s="43">
        <f t="shared" si="39"/>
        <v>0</v>
      </c>
      <c r="N495" s="43">
        <v>8.5000000000000006E-2</v>
      </c>
      <c r="O495" s="43">
        <f t="shared" si="40"/>
        <v>12.750000000000002</v>
      </c>
      <c r="P495" s="43">
        <v>0</v>
      </c>
      <c r="Q495" s="44">
        <f t="shared" si="41"/>
        <v>0</v>
      </c>
      <c r="AO495" s="45" t="s">
        <v>69</v>
      </c>
      <c r="AQ495" s="45" t="s">
        <v>1325</v>
      </c>
      <c r="AR495" s="45" t="s">
        <v>18</v>
      </c>
      <c r="AV495" s="24" t="s">
        <v>33</v>
      </c>
      <c r="BB495" s="46" t="e">
        <f>IF(K495="základní",#REF!,0)</f>
        <v>#REF!</v>
      </c>
      <c r="BC495" s="46">
        <f>IF(K495="snížená",#REF!,0)</f>
        <v>0</v>
      </c>
      <c r="BD495" s="46">
        <f>IF(K495="zákl. přenesená",#REF!,0)</f>
        <v>0</v>
      </c>
      <c r="BE495" s="46">
        <f>IF(K495="sníž. přenesená",#REF!,0)</f>
        <v>0</v>
      </c>
      <c r="BF495" s="46">
        <f>IF(K495="nulová",#REF!,0)</f>
        <v>0</v>
      </c>
      <c r="BG495" s="24" t="s">
        <v>17</v>
      </c>
      <c r="BH495" s="46" t="e">
        <f>ROUND(#REF!*H495,2)</f>
        <v>#REF!</v>
      </c>
      <c r="BI495" s="24" t="s">
        <v>40</v>
      </c>
      <c r="BJ495" s="45" t="s">
        <v>1477</v>
      </c>
    </row>
    <row r="496" spans="2:62" s="4" customFormat="1" ht="16.5" customHeight="1" x14ac:dyDescent="0.2">
      <c r="B496" s="3"/>
      <c r="C496" s="51" t="s">
        <v>1478</v>
      </c>
      <c r="D496" s="51" t="s">
        <v>1325</v>
      </c>
      <c r="E496" s="52" t="s">
        <v>1479</v>
      </c>
      <c r="F496" s="53" t="s">
        <v>1480</v>
      </c>
      <c r="G496" s="54" t="s">
        <v>85</v>
      </c>
      <c r="H496" s="55">
        <v>150</v>
      </c>
      <c r="I496" s="56"/>
      <c r="J496" s="57" t="s">
        <v>0</v>
      </c>
      <c r="K496" s="58" t="s">
        <v>11</v>
      </c>
      <c r="L496" s="43">
        <v>0</v>
      </c>
      <c r="M496" s="43">
        <f t="shared" si="39"/>
        <v>0</v>
      </c>
      <c r="N496" s="43">
        <v>4.3999999999999997E-2</v>
      </c>
      <c r="O496" s="43">
        <f t="shared" si="40"/>
        <v>6.6</v>
      </c>
      <c r="P496" s="43">
        <v>0</v>
      </c>
      <c r="Q496" s="44">
        <f t="shared" si="41"/>
        <v>0</v>
      </c>
      <c r="AO496" s="45" t="s">
        <v>69</v>
      </c>
      <c r="AQ496" s="45" t="s">
        <v>1325</v>
      </c>
      <c r="AR496" s="45" t="s">
        <v>18</v>
      </c>
      <c r="AV496" s="24" t="s">
        <v>33</v>
      </c>
      <c r="BB496" s="46" t="e">
        <f>IF(K496="základní",#REF!,0)</f>
        <v>#REF!</v>
      </c>
      <c r="BC496" s="46">
        <f>IF(K496="snížená",#REF!,0)</f>
        <v>0</v>
      </c>
      <c r="BD496" s="46">
        <f>IF(K496="zákl. přenesená",#REF!,0)</f>
        <v>0</v>
      </c>
      <c r="BE496" s="46">
        <f>IF(K496="sníž. přenesená",#REF!,0)</f>
        <v>0</v>
      </c>
      <c r="BF496" s="46">
        <f>IF(K496="nulová",#REF!,0)</f>
        <v>0</v>
      </c>
      <c r="BG496" s="24" t="s">
        <v>17</v>
      </c>
      <c r="BH496" s="46" t="e">
        <f>ROUND(#REF!*H496,2)</f>
        <v>#REF!</v>
      </c>
      <c r="BI496" s="24" t="s">
        <v>40</v>
      </c>
      <c r="BJ496" s="45" t="s">
        <v>1481</v>
      </c>
    </row>
    <row r="497" spans="2:62" s="4" customFormat="1" ht="16.5" customHeight="1" x14ac:dyDescent="0.2">
      <c r="B497" s="3"/>
      <c r="C497" s="51" t="s">
        <v>1482</v>
      </c>
      <c r="D497" s="51" t="s">
        <v>1325</v>
      </c>
      <c r="E497" s="52" t="s">
        <v>1483</v>
      </c>
      <c r="F497" s="53" t="s">
        <v>1484</v>
      </c>
      <c r="G497" s="54" t="s">
        <v>85</v>
      </c>
      <c r="H497" s="55">
        <v>150</v>
      </c>
      <c r="I497" s="56"/>
      <c r="J497" s="57" t="s">
        <v>0</v>
      </c>
      <c r="K497" s="58" t="s">
        <v>11</v>
      </c>
      <c r="L497" s="43">
        <v>0</v>
      </c>
      <c r="M497" s="43">
        <f t="shared" si="39"/>
        <v>0</v>
      </c>
      <c r="N497" s="43">
        <v>4.4999999999999998E-2</v>
      </c>
      <c r="O497" s="43">
        <f t="shared" si="40"/>
        <v>6.75</v>
      </c>
      <c r="P497" s="43">
        <v>0</v>
      </c>
      <c r="Q497" s="44">
        <f t="shared" si="41"/>
        <v>0</v>
      </c>
      <c r="AO497" s="45" t="s">
        <v>69</v>
      </c>
      <c r="AQ497" s="45" t="s">
        <v>1325</v>
      </c>
      <c r="AR497" s="45" t="s">
        <v>18</v>
      </c>
      <c r="AV497" s="24" t="s">
        <v>33</v>
      </c>
      <c r="BB497" s="46" t="e">
        <f>IF(K497="základní",#REF!,0)</f>
        <v>#REF!</v>
      </c>
      <c r="BC497" s="46">
        <f>IF(K497="snížená",#REF!,0)</f>
        <v>0</v>
      </c>
      <c r="BD497" s="46">
        <f>IF(K497="zákl. přenesená",#REF!,0)</f>
        <v>0</v>
      </c>
      <c r="BE497" s="46">
        <f>IF(K497="sníž. přenesená",#REF!,0)</f>
        <v>0</v>
      </c>
      <c r="BF497" s="46">
        <f>IF(K497="nulová",#REF!,0)</f>
        <v>0</v>
      </c>
      <c r="BG497" s="24" t="s">
        <v>17</v>
      </c>
      <c r="BH497" s="46" t="e">
        <f>ROUND(#REF!*H497,2)</f>
        <v>#REF!</v>
      </c>
      <c r="BI497" s="24" t="s">
        <v>40</v>
      </c>
      <c r="BJ497" s="45" t="s">
        <v>1485</v>
      </c>
    </row>
    <row r="498" spans="2:62" s="4" customFormat="1" ht="16.5" customHeight="1" x14ac:dyDescent="0.2">
      <c r="B498" s="3"/>
      <c r="C498" s="51" t="s">
        <v>1486</v>
      </c>
      <c r="D498" s="51" t="s">
        <v>1325</v>
      </c>
      <c r="E498" s="52" t="s">
        <v>1487</v>
      </c>
      <c r="F498" s="53" t="s">
        <v>1488</v>
      </c>
      <c r="G498" s="54" t="s">
        <v>85</v>
      </c>
      <c r="H498" s="55">
        <v>20</v>
      </c>
      <c r="I498" s="56"/>
      <c r="J498" s="57" t="s">
        <v>0</v>
      </c>
      <c r="K498" s="58" t="s">
        <v>11</v>
      </c>
      <c r="L498" s="43">
        <v>0</v>
      </c>
      <c r="M498" s="43">
        <f t="shared" si="39"/>
        <v>0</v>
      </c>
      <c r="N498" s="43">
        <v>0</v>
      </c>
      <c r="O498" s="43">
        <f t="shared" si="40"/>
        <v>0</v>
      </c>
      <c r="P498" s="43">
        <v>0</v>
      </c>
      <c r="Q498" s="44">
        <f t="shared" si="41"/>
        <v>0</v>
      </c>
      <c r="AO498" s="45" t="s">
        <v>69</v>
      </c>
      <c r="AQ498" s="45" t="s">
        <v>1325</v>
      </c>
      <c r="AR498" s="45" t="s">
        <v>18</v>
      </c>
      <c r="AV498" s="24" t="s">
        <v>33</v>
      </c>
      <c r="BB498" s="46" t="e">
        <f>IF(K498="základní",#REF!,0)</f>
        <v>#REF!</v>
      </c>
      <c r="BC498" s="46">
        <f>IF(K498="snížená",#REF!,0)</f>
        <v>0</v>
      </c>
      <c r="BD498" s="46">
        <f>IF(K498="zákl. přenesená",#REF!,0)</f>
        <v>0</v>
      </c>
      <c r="BE498" s="46">
        <f>IF(K498="sníž. přenesená",#REF!,0)</f>
        <v>0</v>
      </c>
      <c r="BF498" s="46">
        <f>IF(K498="nulová",#REF!,0)</f>
        <v>0</v>
      </c>
      <c r="BG498" s="24" t="s">
        <v>17</v>
      </c>
      <c r="BH498" s="46" t="e">
        <f>ROUND(#REF!*H498,2)</f>
        <v>#REF!</v>
      </c>
      <c r="BI498" s="24" t="s">
        <v>40</v>
      </c>
      <c r="BJ498" s="45" t="s">
        <v>1489</v>
      </c>
    </row>
    <row r="499" spans="2:62" s="4" customFormat="1" ht="16.5" customHeight="1" x14ac:dyDescent="0.2">
      <c r="B499" s="3"/>
      <c r="C499" s="51" t="s">
        <v>1490</v>
      </c>
      <c r="D499" s="51" t="s">
        <v>1325</v>
      </c>
      <c r="E499" s="52" t="s">
        <v>1491</v>
      </c>
      <c r="F499" s="53" t="s">
        <v>1492</v>
      </c>
      <c r="G499" s="54" t="s">
        <v>85</v>
      </c>
      <c r="H499" s="55">
        <v>40</v>
      </c>
      <c r="I499" s="56"/>
      <c r="J499" s="57" t="s">
        <v>0</v>
      </c>
      <c r="K499" s="58" t="s">
        <v>11</v>
      </c>
      <c r="L499" s="43">
        <v>0</v>
      </c>
      <c r="M499" s="43">
        <f t="shared" si="39"/>
        <v>0</v>
      </c>
      <c r="N499" s="43">
        <v>0.93100000000000005</v>
      </c>
      <c r="O499" s="43">
        <f t="shared" si="40"/>
        <v>37.24</v>
      </c>
      <c r="P499" s="43">
        <v>0</v>
      </c>
      <c r="Q499" s="44">
        <f t="shared" si="41"/>
        <v>0</v>
      </c>
      <c r="AO499" s="45" t="s">
        <v>69</v>
      </c>
      <c r="AQ499" s="45" t="s">
        <v>1325</v>
      </c>
      <c r="AR499" s="45" t="s">
        <v>18</v>
      </c>
      <c r="AV499" s="24" t="s">
        <v>33</v>
      </c>
      <c r="BB499" s="46" t="e">
        <f>IF(K499="základní",#REF!,0)</f>
        <v>#REF!</v>
      </c>
      <c r="BC499" s="46">
        <f>IF(K499="snížená",#REF!,0)</f>
        <v>0</v>
      </c>
      <c r="BD499" s="46">
        <f>IF(K499="zákl. přenesená",#REF!,0)</f>
        <v>0</v>
      </c>
      <c r="BE499" s="46">
        <f>IF(K499="sníž. přenesená",#REF!,0)</f>
        <v>0</v>
      </c>
      <c r="BF499" s="46">
        <f>IF(K499="nulová",#REF!,0)</f>
        <v>0</v>
      </c>
      <c r="BG499" s="24" t="s">
        <v>17</v>
      </c>
      <c r="BH499" s="46" t="e">
        <f>ROUND(#REF!*H499,2)</f>
        <v>#REF!</v>
      </c>
      <c r="BI499" s="24" t="s">
        <v>40</v>
      </c>
      <c r="BJ499" s="45" t="s">
        <v>1493</v>
      </c>
    </row>
    <row r="500" spans="2:62" s="4" customFormat="1" ht="16.5" customHeight="1" x14ac:dyDescent="0.2">
      <c r="B500" s="3"/>
      <c r="C500" s="51" t="s">
        <v>1494</v>
      </c>
      <c r="D500" s="51" t="s">
        <v>1325</v>
      </c>
      <c r="E500" s="52" t="s">
        <v>1495</v>
      </c>
      <c r="F500" s="53" t="s">
        <v>1496</v>
      </c>
      <c r="G500" s="54" t="s">
        <v>52</v>
      </c>
      <c r="H500" s="55">
        <v>1000</v>
      </c>
      <c r="I500" s="56"/>
      <c r="J500" s="57" t="s">
        <v>0</v>
      </c>
      <c r="K500" s="58" t="s">
        <v>11</v>
      </c>
      <c r="L500" s="43">
        <v>0</v>
      </c>
      <c r="M500" s="43">
        <f t="shared" si="39"/>
        <v>0</v>
      </c>
      <c r="N500" s="43">
        <v>0</v>
      </c>
      <c r="O500" s="43">
        <f t="shared" si="40"/>
        <v>0</v>
      </c>
      <c r="P500" s="43">
        <v>0</v>
      </c>
      <c r="Q500" s="44">
        <f t="shared" si="41"/>
        <v>0</v>
      </c>
      <c r="AO500" s="45" t="s">
        <v>69</v>
      </c>
      <c r="AQ500" s="45" t="s">
        <v>1325</v>
      </c>
      <c r="AR500" s="45" t="s">
        <v>18</v>
      </c>
      <c r="AV500" s="24" t="s">
        <v>33</v>
      </c>
      <c r="BB500" s="46" t="e">
        <f>IF(K500="základní",#REF!,0)</f>
        <v>#REF!</v>
      </c>
      <c r="BC500" s="46">
        <f>IF(K500="snížená",#REF!,0)</f>
        <v>0</v>
      </c>
      <c r="BD500" s="46">
        <f>IF(K500="zákl. přenesená",#REF!,0)</f>
        <v>0</v>
      </c>
      <c r="BE500" s="46">
        <f>IF(K500="sníž. přenesená",#REF!,0)</f>
        <v>0</v>
      </c>
      <c r="BF500" s="46">
        <f>IF(K500="nulová",#REF!,0)</f>
        <v>0</v>
      </c>
      <c r="BG500" s="24" t="s">
        <v>17</v>
      </c>
      <c r="BH500" s="46" t="e">
        <f>ROUND(#REF!*H500,2)</f>
        <v>#REF!</v>
      </c>
      <c r="BI500" s="24" t="s">
        <v>40</v>
      </c>
      <c r="BJ500" s="45" t="s">
        <v>1497</v>
      </c>
    </row>
    <row r="501" spans="2:62" s="4" customFormat="1" ht="16.5" customHeight="1" x14ac:dyDescent="0.2">
      <c r="B501" s="3"/>
      <c r="C501" s="51" t="s">
        <v>1498</v>
      </c>
      <c r="D501" s="51" t="s">
        <v>1325</v>
      </c>
      <c r="E501" s="52" t="s">
        <v>1499</v>
      </c>
      <c r="F501" s="53" t="s">
        <v>1500</v>
      </c>
      <c r="G501" s="54" t="s">
        <v>52</v>
      </c>
      <c r="H501" s="55">
        <v>500</v>
      </c>
      <c r="I501" s="56"/>
      <c r="J501" s="57" t="s">
        <v>0</v>
      </c>
      <c r="K501" s="58" t="s">
        <v>11</v>
      </c>
      <c r="L501" s="43">
        <v>0</v>
      </c>
      <c r="M501" s="43">
        <f t="shared" si="39"/>
        <v>0</v>
      </c>
      <c r="N501" s="43">
        <v>0</v>
      </c>
      <c r="O501" s="43">
        <f t="shared" si="40"/>
        <v>0</v>
      </c>
      <c r="P501" s="43">
        <v>0</v>
      </c>
      <c r="Q501" s="44">
        <f t="shared" si="41"/>
        <v>0</v>
      </c>
      <c r="AO501" s="45" t="s">
        <v>69</v>
      </c>
      <c r="AQ501" s="45" t="s">
        <v>1325</v>
      </c>
      <c r="AR501" s="45" t="s">
        <v>18</v>
      </c>
      <c r="AV501" s="24" t="s">
        <v>33</v>
      </c>
      <c r="BB501" s="46" t="e">
        <f>IF(K501="základní",#REF!,0)</f>
        <v>#REF!</v>
      </c>
      <c r="BC501" s="46">
        <f>IF(K501="snížená",#REF!,0)</f>
        <v>0</v>
      </c>
      <c r="BD501" s="46">
        <f>IF(K501="zákl. přenesená",#REF!,0)</f>
        <v>0</v>
      </c>
      <c r="BE501" s="46">
        <f>IF(K501="sníž. přenesená",#REF!,0)</f>
        <v>0</v>
      </c>
      <c r="BF501" s="46">
        <f>IF(K501="nulová",#REF!,0)</f>
        <v>0</v>
      </c>
      <c r="BG501" s="24" t="s">
        <v>17</v>
      </c>
      <c r="BH501" s="46" t="e">
        <f>ROUND(#REF!*H501,2)</f>
        <v>#REF!</v>
      </c>
      <c r="BI501" s="24" t="s">
        <v>40</v>
      </c>
      <c r="BJ501" s="45" t="s">
        <v>1501</v>
      </c>
    </row>
    <row r="502" spans="2:62" s="4" customFormat="1" ht="16.5" customHeight="1" x14ac:dyDescent="0.2">
      <c r="B502" s="3"/>
      <c r="C502" s="51" t="s">
        <v>1502</v>
      </c>
      <c r="D502" s="51" t="s">
        <v>1325</v>
      </c>
      <c r="E502" s="52" t="s">
        <v>1503</v>
      </c>
      <c r="F502" s="53" t="s">
        <v>1504</v>
      </c>
      <c r="G502" s="54" t="s">
        <v>85</v>
      </c>
      <c r="H502" s="55">
        <v>50</v>
      </c>
      <c r="I502" s="56"/>
      <c r="J502" s="57" t="s">
        <v>0</v>
      </c>
      <c r="K502" s="58" t="s">
        <v>11</v>
      </c>
      <c r="L502" s="43">
        <v>0</v>
      </c>
      <c r="M502" s="43">
        <f t="shared" si="39"/>
        <v>0</v>
      </c>
      <c r="N502" s="43">
        <v>0.13200000000000001</v>
      </c>
      <c r="O502" s="43">
        <f t="shared" si="40"/>
        <v>6.6000000000000005</v>
      </c>
      <c r="P502" s="43">
        <v>0</v>
      </c>
      <c r="Q502" s="44">
        <f t="shared" si="41"/>
        <v>0</v>
      </c>
      <c r="AO502" s="45" t="s">
        <v>69</v>
      </c>
      <c r="AQ502" s="45" t="s">
        <v>1325</v>
      </c>
      <c r="AR502" s="45" t="s">
        <v>18</v>
      </c>
      <c r="AV502" s="24" t="s">
        <v>33</v>
      </c>
      <c r="BB502" s="46" t="e">
        <f>IF(K502="základní",#REF!,0)</f>
        <v>#REF!</v>
      </c>
      <c r="BC502" s="46">
        <f>IF(K502="snížená",#REF!,0)</f>
        <v>0</v>
      </c>
      <c r="BD502" s="46">
        <f>IF(K502="zákl. přenesená",#REF!,0)</f>
        <v>0</v>
      </c>
      <c r="BE502" s="46">
        <f>IF(K502="sníž. přenesená",#REF!,0)</f>
        <v>0</v>
      </c>
      <c r="BF502" s="46">
        <f>IF(K502="nulová",#REF!,0)</f>
        <v>0</v>
      </c>
      <c r="BG502" s="24" t="s">
        <v>17</v>
      </c>
      <c r="BH502" s="46" t="e">
        <f>ROUND(#REF!*H502,2)</f>
        <v>#REF!</v>
      </c>
      <c r="BI502" s="24" t="s">
        <v>40</v>
      </c>
      <c r="BJ502" s="45" t="s">
        <v>1505</v>
      </c>
    </row>
    <row r="503" spans="2:62" s="4" customFormat="1" ht="16.5" customHeight="1" x14ac:dyDescent="0.2">
      <c r="B503" s="3"/>
      <c r="C503" s="51" t="s">
        <v>1506</v>
      </c>
      <c r="D503" s="51" t="s">
        <v>1325</v>
      </c>
      <c r="E503" s="52" t="s">
        <v>1507</v>
      </c>
      <c r="F503" s="53" t="s">
        <v>1508</v>
      </c>
      <c r="G503" s="54" t="s">
        <v>85</v>
      </c>
      <c r="H503" s="55">
        <v>100</v>
      </c>
      <c r="I503" s="56"/>
      <c r="J503" s="57" t="s">
        <v>0</v>
      </c>
      <c r="K503" s="58" t="s">
        <v>11</v>
      </c>
      <c r="L503" s="43">
        <v>0</v>
      </c>
      <c r="M503" s="43">
        <f t="shared" si="39"/>
        <v>0</v>
      </c>
      <c r="N503" s="43">
        <v>1.4379999999999999</v>
      </c>
      <c r="O503" s="43">
        <f t="shared" si="40"/>
        <v>143.79999999999998</v>
      </c>
      <c r="P503" s="43">
        <v>0</v>
      </c>
      <c r="Q503" s="44">
        <f t="shared" si="41"/>
        <v>0</v>
      </c>
      <c r="AO503" s="45" t="s">
        <v>69</v>
      </c>
      <c r="AQ503" s="45" t="s">
        <v>1325</v>
      </c>
      <c r="AR503" s="45" t="s">
        <v>18</v>
      </c>
      <c r="AV503" s="24" t="s">
        <v>33</v>
      </c>
      <c r="BB503" s="46" t="e">
        <f>IF(K503="základní",#REF!,0)</f>
        <v>#REF!</v>
      </c>
      <c r="BC503" s="46">
        <f>IF(K503="snížená",#REF!,0)</f>
        <v>0</v>
      </c>
      <c r="BD503" s="46">
        <f>IF(K503="zákl. přenesená",#REF!,0)</f>
        <v>0</v>
      </c>
      <c r="BE503" s="46">
        <f>IF(K503="sníž. přenesená",#REF!,0)</f>
        <v>0</v>
      </c>
      <c r="BF503" s="46">
        <f>IF(K503="nulová",#REF!,0)</f>
        <v>0</v>
      </c>
      <c r="BG503" s="24" t="s">
        <v>17</v>
      </c>
      <c r="BH503" s="46" t="e">
        <f>ROUND(#REF!*H503,2)</f>
        <v>#REF!</v>
      </c>
      <c r="BI503" s="24" t="s">
        <v>40</v>
      </c>
      <c r="BJ503" s="45" t="s">
        <v>1509</v>
      </c>
    </row>
    <row r="504" spans="2:62" s="4" customFormat="1" ht="16.5" customHeight="1" x14ac:dyDescent="0.2">
      <c r="B504" s="3"/>
      <c r="C504" s="51" t="s">
        <v>1510</v>
      </c>
      <c r="D504" s="51" t="s">
        <v>1325</v>
      </c>
      <c r="E504" s="52" t="s">
        <v>1511</v>
      </c>
      <c r="F504" s="53" t="s">
        <v>1512</v>
      </c>
      <c r="G504" s="54" t="s">
        <v>85</v>
      </c>
      <c r="H504" s="55">
        <v>15</v>
      </c>
      <c r="I504" s="56"/>
      <c r="J504" s="57" t="s">
        <v>0</v>
      </c>
      <c r="K504" s="58" t="s">
        <v>11</v>
      </c>
      <c r="L504" s="43">
        <v>0</v>
      </c>
      <c r="M504" s="43">
        <f t="shared" si="39"/>
        <v>0</v>
      </c>
      <c r="N504" s="43">
        <v>0</v>
      </c>
      <c r="O504" s="43">
        <f t="shared" si="40"/>
        <v>0</v>
      </c>
      <c r="P504" s="43">
        <v>0</v>
      </c>
      <c r="Q504" s="44">
        <f t="shared" si="41"/>
        <v>0</v>
      </c>
      <c r="AO504" s="45" t="s">
        <v>69</v>
      </c>
      <c r="AQ504" s="45" t="s">
        <v>1325</v>
      </c>
      <c r="AR504" s="45" t="s">
        <v>18</v>
      </c>
      <c r="AV504" s="24" t="s">
        <v>33</v>
      </c>
      <c r="BB504" s="46" t="e">
        <f>IF(K504="základní",#REF!,0)</f>
        <v>#REF!</v>
      </c>
      <c r="BC504" s="46">
        <f>IF(K504="snížená",#REF!,0)</f>
        <v>0</v>
      </c>
      <c r="BD504" s="46">
        <f>IF(K504="zákl. přenesená",#REF!,0)</f>
        <v>0</v>
      </c>
      <c r="BE504" s="46">
        <f>IF(K504="sníž. přenesená",#REF!,0)</f>
        <v>0</v>
      </c>
      <c r="BF504" s="46">
        <f>IF(K504="nulová",#REF!,0)</f>
        <v>0</v>
      </c>
      <c r="BG504" s="24" t="s">
        <v>17</v>
      </c>
      <c r="BH504" s="46" t="e">
        <f>ROUND(#REF!*H504,2)</f>
        <v>#REF!</v>
      </c>
      <c r="BI504" s="24" t="s">
        <v>40</v>
      </c>
      <c r="BJ504" s="45" t="s">
        <v>1513</v>
      </c>
    </row>
    <row r="505" spans="2:62" s="4" customFormat="1" ht="16.5" customHeight="1" x14ac:dyDescent="0.2">
      <c r="B505" s="3"/>
      <c r="C505" s="51" t="s">
        <v>1514</v>
      </c>
      <c r="D505" s="51" t="s">
        <v>1325</v>
      </c>
      <c r="E505" s="52" t="s">
        <v>1515</v>
      </c>
      <c r="F505" s="53" t="s">
        <v>1516</v>
      </c>
      <c r="G505" s="54" t="s">
        <v>85</v>
      </c>
      <c r="H505" s="55">
        <v>200</v>
      </c>
      <c r="I505" s="56"/>
      <c r="J505" s="57" t="s">
        <v>0</v>
      </c>
      <c r="K505" s="58" t="s">
        <v>11</v>
      </c>
      <c r="L505" s="43">
        <v>0</v>
      </c>
      <c r="M505" s="43">
        <f t="shared" si="39"/>
        <v>0</v>
      </c>
      <c r="N505" s="43">
        <v>2.9999999999999997E-4</v>
      </c>
      <c r="O505" s="43">
        <f t="shared" si="40"/>
        <v>0.06</v>
      </c>
      <c r="P505" s="43">
        <v>0</v>
      </c>
      <c r="Q505" s="44">
        <f t="shared" si="41"/>
        <v>0</v>
      </c>
      <c r="AO505" s="45" t="s">
        <v>69</v>
      </c>
      <c r="AQ505" s="45" t="s">
        <v>1325</v>
      </c>
      <c r="AR505" s="45" t="s">
        <v>18</v>
      </c>
      <c r="AV505" s="24" t="s">
        <v>33</v>
      </c>
      <c r="BB505" s="46" t="e">
        <f>IF(K505="základní",#REF!,0)</f>
        <v>#REF!</v>
      </c>
      <c r="BC505" s="46">
        <f>IF(K505="snížená",#REF!,0)</f>
        <v>0</v>
      </c>
      <c r="BD505" s="46">
        <f>IF(K505="zákl. přenesená",#REF!,0)</f>
        <v>0</v>
      </c>
      <c r="BE505" s="46">
        <f>IF(K505="sníž. přenesená",#REF!,0)</f>
        <v>0</v>
      </c>
      <c r="BF505" s="46">
        <f>IF(K505="nulová",#REF!,0)</f>
        <v>0</v>
      </c>
      <c r="BG505" s="24" t="s">
        <v>17</v>
      </c>
      <c r="BH505" s="46" t="e">
        <f>ROUND(#REF!*H505,2)</f>
        <v>#REF!</v>
      </c>
      <c r="BI505" s="24" t="s">
        <v>40</v>
      </c>
      <c r="BJ505" s="45" t="s">
        <v>1517</v>
      </c>
    </row>
    <row r="506" spans="2:62" s="4" customFormat="1" ht="16.5" customHeight="1" x14ac:dyDescent="0.2">
      <c r="B506" s="3"/>
      <c r="C506" s="51" t="s">
        <v>1518</v>
      </c>
      <c r="D506" s="51" t="s">
        <v>1325</v>
      </c>
      <c r="E506" s="52" t="s">
        <v>1519</v>
      </c>
      <c r="F506" s="53" t="s">
        <v>1520</v>
      </c>
      <c r="G506" s="54" t="s">
        <v>85</v>
      </c>
      <c r="H506" s="55">
        <v>50</v>
      </c>
      <c r="I506" s="56"/>
      <c r="J506" s="57" t="s">
        <v>0</v>
      </c>
      <c r="K506" s="58" t="s">
        <v>11</v>
      </c>
      <c r="L506" s="43">
        <v>0</v>
      </c>
      <c r="M506" s="43">
        <f t="shared" si="39"/>
        <v>0</v>
      </c>
      <c r="N506" s="43">
        <v>0.19500000000000001</v>
      </c>
      <c r="O506" s="43">
        <f t="shared" si="40"/>
        <v>9.75</v>
      </c>
      <c r="P506" s="43">
        <v>0</v>
      </c>
      <c r="Q506" s="44">
        <f t="shared" si="41"/>
        <v>0</v>
      </c>
      <c r="AO506" s="45" t="s">
        <v>69</v>
      </c>
      <c r="AQ506" s="45" t="s">
        <v>1325</v>
      </c>
      <c r="AR506" s="45" t="s">
        <v>18</v>
      </c>
      <c r="AV506" s="24" t="s">
        <v>33</v>
      </c>
      <c r="BB506" s="46" t="e">
        <f>IF(K506="základní",#REF!,0)</f>
        <v>#REF!</v>
      </c>
      <c r="BC506" s="46">
        <f>IF(K506="snížená",#REF!,0)</f>
        <v>0</v>
      </c>
      <c r="BD506" s="46">
        <f>IF(K506="zákl. přenesená",#REF!,0)</f>
        <v>0</v>
      </c>
      <c r="BE506" s="46">
        <f>IF(K506="sníž. přenesená",#REF!,0)</f>
        <v>0</v>
      </c>
      <c r="BF506" s="46">
        <f>IF(K506="nulová",#REF!,0)</f>
        <v>0</v>
      </c>
      <c r="BG506" s="24" t="s">
        <v>17</v>
      </c>
      <c r="BH506" s="46" t="e">
        <f>ROUND(#REF!*H506,2)</f>
        <v>#REF!</v>
      </c>
      <c r="BI506" s="24" t="s">
        <v>40</v>
      </c>
      <c r="BJ506" s="45" t="s">
        <v>1521</v>
      </c>
    </row>
    <row r="507" spans="2:62" s="4" customFormat="1" ht="16.5" customHeight="1" x14ac:dyDescent="0.2">
      <c r="B507" s="3"/>
      <c r="C507" s="51" t="s">
        <v>1522</v>
      </c>
      <c r="D507" s="51" t="s">
        <v>1325</v>
      </c>
      <c r="E507" s="52" t="s">
        <v>1523</v>
      </c>
      <c r="F507" s="53" t="s">
        <v>1524</v>
      </c>
      <c r="G507" s="54" t="s">
        <v>85</v>
      </c>
      <c r="H507" s="55">
        <v>100</v>
      </c>
      <c r="I507" s="56"/>
      <c r="J507" s="57" t="s">
        <v>0</v>
      </c>
      <c r="K507" s="58" t="s">
        <v>11</v>
      </c>
      <c r="L507" s="43">
        <v>0</v>
      </c>
      <c r="M507" s="43">
        <f t="shared" si="39"/>
        <v>0</v>
      </c>
      <c r="N507" s="43">
        <v>0.14899999999999999</v>
      </c>
      <c r="O507" s="43">
        <f t="shared" si="40"/>
        <v>14.899999999999999</v>
      </c>
      <c r="P507" s="43">
        <v>0</v>
      </c>
      <c r="Q507" s="44">
        <f t="shared" si="41"/>
        <v>0</v>
      </c>
      <c r="AO507" s="45" t="s">
        <v>69</v>
      </c>
      <c r="AQ507" s="45" t="s">
        <v>1325</v>
      </c>
      <c r="AR507" s="45" t="s">
        <v>18</v>
      </c>
      <c r="AV507" s="24" t="s">
        <v>33</v>
      </c>
      <c r="BB507" s="46" t="e">
        <f>IF(K507="základní",#REF!,0)</f>
        <v>#REF!</v>
      </c>
      <c r="BC507" s="46">
        <f>IF(K507="snížená",#REF!,0)</f>
        <v>0</v>
      </c>
      <c r="BD507" s="46">
        <f>IF(K507="zákl. přenesená",#REF!,0)</f>
        <v>0</v>
      </c>
      <c r="BE507" s="46">
        <f>IF(K507="sníž. přenesená",#REF!,0)</f>
        <v>0</v>
      </c>
      <c r="BF507" s="46">
        <f>IF(K507="nulová",#REF!,0)</f>
        <v>0</v>
      </c>
      <c r="BG507" s="24" t="s">
        <v>17</v>
      </c>
      <c r="BH507" s="46" t="e">
        <f>ROUND(#REF!*H507,2)</f>
        <v>#REF!</v>
      </c>
      <c r="BI507" s="24" t="s">
        <v>40</v>
      </c>
      <c r="BJ507" s="45" t="s">
        <v>1525</v>
      </c>
    </row>
    <row r="508" spans="2:62" s="4" customFormat="1" ht="16.5" customHeight="1" x14ac:dyDescent="0.2">
      <c r="B508" s="3"/>
      <c r="C508" s="51" t="s">
        <v>1526</v>
      </c>
      <c r="D508" s="51" t="s">
        <v>1325</v>
      </c>
      <c r="E508" s="52" t="s">
        <v>1527</v>
      </c>
      <c r="F508" s="53" t="s">
        <v>1528</v>
      </c>
      <c r="G508" s="54" t="s">
        <v>85</v>
      </c>
      <c r="H508" s="55">
        <v>300</v>
      </c>
      <c r="I508" s="56"/>
      <c r="J508" s="57" t="s">
        <v>0</v>
      </c>
      <c r="K508" s="58" t="s">
        <v>11</v>
      </c>
      <c r="L508" s="43">
        <v>0</v>
      </c>
      <c r="M508" s="43">
        <f t="shared" si="39"/>
        <v>0</v>
      </c>
      <c r="N508" s="43">
        <v>5.8999999999999997E-2</v>
      </c>
      <c r="O508" s="43">
        <f t="shared" si="40"/>
        <v>17.7</v>
      </c>
      <c r="P508" s="43">
        <v>0</v>
      </c>
      <c r="Q508" s="44">
        <f t="shared" si="41"/>
        <v>0</v>
      </c>
      <c r="AO508" s="45" t="s">
        <v>69</v>
      </c>
      <c r="AQ508" s="45" t="s">
        <v>1325</v>
      </c>
      <c r="AR508" s="45" t="s">
        <v>18</v>
      </c>
      <c r="AV508" s="24" t="s">
        <v>33</v>
      </c>
      <c r="BB508" s="46" t="e">
        <f>IF(K508="základní",#REF!,0)</f>
        <v>#REF!</v>
      </c>
      <c r="BC508" s="46">
        <f>IF(K508="snížená",#REF!,0)</f>
        <v>0</v>
      </c>
      <c r="BD508" s="46">
        <f>IF(K508="zákl. přenesená",#REF!,0)</f>
        <v>0</v>
      </c>
      <c r="BE508" s="46">
        <f>IF(K508="sníž. přenesená",#REF!,0)</f>
        <v>0</v>
      </c>
      <c r="BF508" s="46">
        <f>IF(K508="nulová",#REF!,0)</f>
        <v>0</v>
      </c>
      <c r="BG508" s="24" t="s">
        <v>17</v>
      </c>
      <c r="BH508" s="46" t="e">
        <f>ROUND(#REF!*H508,2)</f>
        <v>#REF!</v>
      </c>
      <c r="BI508" s="24" t="s">
        <v>40</v>
      </c>
      <c r="BJ508" s="45" t="s">
        <v>1529</v>
      </c>
    </row>
    <row r="509" spans="2:62" s="4" customFormat="1" ht="21.75" customHeight="1" x14ac:dyDescent="0.2">
      <c r="B509" s="3"/>
      <c r="C509" s="51" t="s">
        <v>1530</v>
      </c>
      <c r="D509" s="51" t="s">
        <v>1325</v>
      </c>
      <c r="E509" s="52" t="s">
        <v>1531</v>
      </c>
      <c r="F509" s="53" t="s">
        <v>1532</v>
      </c>
      <c r="G509" s="54" t="s">
        <v>149</v>
      </c>
      <c r="H509" s="55">
        <v>200</v>
      </c>
      <c r="I509" s="56"/>
      <c r="J509" s="57" t="s">
        <v>0</v>
      </c>
      <c r="K509" s="58" t="s">
        <v>11</v>
      </c>
      <c r="L509" s="43">
        <v>0</v>
      </c>
      <c r="M509" s="43">
        <f t="shared" si="39"/>
        <v>0</v>
      </c>
      <c r="N509" s="43">
        <v>2.234</v>
      </c>
      <c r="O509" s="43">
        <f t="shared" si="40"/>
        <v>446.8</v>
      </c>
      <c r="P509" s="43">
        <v>0</v>
      </c>
      <c r="Q509" s="44">
        <f t="shared" si="41"/>
        <v>0</v>
      </c>
      <c r="AO509" s="45" t="s">
        <v>69</v>
      </c>
      <c r="AQ509" s="45" t="s">
        <v>1325</v>
      </c>
      <c r="AR509" s="45" t="s">
        <v>18</v>
      </c>
      <c r="AV509" s="24" t="s">
        <v>33</v>
      </c>
      <c r="BB509" s="46" t="e">
        <f>IF(K509="základní",#REF!,0)</f>
        <v>#REF!</v>
      </c>
      <c r="BC509" s="46">
        <f>IF(K509="snížená",#REF!,0)</f>
        <v>0</v>
      </c>
      <c r="BD509" s="46">
        <f>IF(K509="zákl. přenesená",#REF!,0)</f>
        <v>0</v>
      </c>
      <c r="BE509" s="46">
        <f>IF(K509="sníž. přenesená",#REF!,0)</f>
        <v>0</v>
      </c>
      <c r="BF509" s="46">
        <f>IF(K509="nulová",#REF!,0)</f>
        <v>0</v>
      </c>
      <c r="BG509" s="24" t="s">
        <v>17</v>
      </c>
      <c r="BH509" s="46" t="e">
        <f>ROUND(#REF!*H509,2)</f>
        <v>#REF!</v>
      </c>
      <c r="BI509" s="24" t="s">
        <v>40</v>
      </c>
      <c r="BJ509" s="45" t="s">
        <v>1533</v>
      </c>
    </row>
    <row r="510" spans="2:62" s="4" customFormat="1" ht="21.75" customHeight="1" x14ac:dyDescent="0.2">
      <c r="B510" s="3"/>
      <c r="C510" s="51" t="s">
        <v>1534</v>
      </c>
      <c r="D510" s="51" t="s">
        <v>1325</v>
      </c>
      <c r="E510" s="52" t="s">
        <v>1535</v>
      </c>
      <c r="F510" s="53" t="s">
        <v>1536</v>
      </c>
      <c r="G510" s="54" t="s">
        <v>149</v>
      </c>
      <c r="H510" s="55">
        <v>200</v>
      </c>
      <c r="I510" s="56"/>
      <c r="J510" s="57" t="s">
        <v>0</v>
      </c>
      <c r="K510" s="58" t="s">
        <v>11</v>
      </c>
      <c r="L510" s="43">
        <v>0</v>
      </c>
      <c r="M510" s="43">
        <f t="shared" si="39"/>
        <v>0</v>
      </c>
      <c r="N510" s="43">
        <v>2.234</v>
      </c>
      <c r="O510" s="43">
        <f t="shared" si="40"/>
        <v>446.8</v>
      </c>
      <c r="P510" s="43">
        <v>0</v>
      </c>
      <c r="Q510" s="44">
        <f t="shared" si="41"/>
        <v>0</v>
      </c>
      <c r="AO510" s="45" t="s">
        <v>69</v>
      </c>
      <c r="AQ510" s="45" t="s">
        <v>1325</v>
      </c>
      <c r="AR510" s="45" t="s">
        <v>18</v>
      </c>
      <c r="AV510" s="24" t="s">
        <v>33</v>
      </c>
      <c r="BB510" s="46" t="e">
        <f>IF(K510="základní",#REF!,0)</f>
        <v>#REF!</v>
      </c>
      <c r="BC510" s="46">
        <f>IF(K510="snížená",#REF!,0)</f>
        <v>0</v>
      </c>
      <c r="BD510" s="46">
        <f>IF(K510="zákl. přenesená",#REF!,0)</f>
        <v>0</v>
      </c>
      <c r="BE510" s="46">
        <f>IF(K510="sníž. přenesená",#REF!,0)</f>
        <v>0</v>
      </c>
      <c r="BF510" s="46">
        <f>IF(K510="nulová",#REF!,0)</f>
        <v>0</v>
      </c>
      <c r="BG510" s="24" t="s">
        <v>17</v>
      </c>
      <c r="BH510" s="46" t="e">
        <f>ROUND(#REF!*H510,2)</f>
        <v>#REF!</v>
      </c>
      <c r="BI510" s="24" t="s">
        <v>40</v>
      </c>
      <c r="BJ510" s="45" t="s">
        <v>1537</v>
      </c>
    </row>
    <row r="511" spans="2:62" s="4" customFormat="1" ht="16.5" customHeight="1" x14ac:dyDescent="0.2">
      <c r="B511" s="3"/>
      <c r="C511" s="51" t="s">
        <v>1538</v>
      </c>
      <c r="D511" s="51" t="s">
        <v>1325</v>
      </c>
      <c r="E511" s="52" t="s">
        <v>1539</v>
      </c>
      <c r="F511" s="53" t="s">
        <v>1540</v>
      </c>
      <c r="G511" s="54" t="s">
        <v>85</v>
      </c>
      <c r="H511" s="55">
        <v>80</v>
      </c>
      <c r="I511" s="56"/>
      <c r="J511" s="57" t="s">
        <v>0</v>
      </c>
      <c r="K511" s="58" t="s">
        <v>11</v>
      </c>
      <c r="L511" s="43">
        <v>0</v>
      </c>
      <c r="M511" s="43">
        <f t="shared" si="39"/>
        <v>0</v>
      </c>
      <c r="N511" s="43">
        <v>0</v>
      </c>
      <c r="O511" s="43">
        <f t="shared" si="40"/>
        <v>0</v>
      </c>
      <c r="P511" s="43">
        <v>0</v>
      </c>
      <c r="Q511" s="44">
        <f t="shared" si="41"/>
        <v>0</v>
      </c>
      <c r="AO511" s="45" t="s">
        <v>69</v>
      </c>
      <c r="AQ511" s="45" t="s">
        <v>1325</v>
      </c>
      <c r="AR511" s="45" t="s">
        <v>18</v>
      </c>
      <c r="AV511" s="24" t="s">
        <v>33</v>
      </c>
      <c r="BB511" s="46" t="e">
        <f>IF(K511="základní",#REF!,0)</f>
        <v>#REF!</v>
      </c>
      <c r="BC511" s="46">
        <f>IF(K511="snížená",#REF!,0)</f>
        <v>0</v>
      </c>
      <c r="BD511" s="46">
        <f>IF(K511="zákl. přenesená",#REF!,0)</f>
        <v>0</v>
      </c>
      <c r="BE511" s="46">
        <f>IF(K511="sníž. přenesená",#REF!,0)</f>
        <v>0</v>
      </c>
      <c r="BF511" s="46">
        <f>IF(K511="nulová",#REF!,0)</f>
        <v>0</v>
      </c>
      <c r="BG511" s="24" t="s">
        <v>17</v>
      </c>
      <c r="BH511" s="46" t="e">
        <f>ROUND(#REF!*H511,2)</f>
        <v>#REF!</v>
      </c>
      <c r="BI511" s="24" t="s">
        <v>40</v>
      </c>
      <c r="BJ511" s="45" t="s">
        <v>1541</v>
      </c>
    </row>
    <row r="512" spans="2:62" s="4" customFormat="1" ht="21.75" customHeight="1" x14ac:dyDescent="0.2">
      <c r="B512" s="3"/>
      <c r="C512" s="51" t="s">
        <v>1542</v>
      </c>
      <c r="D512" s="51" t="s">
        <v>1325</v>
      </c>
      <c r="E512" s="52" t="s">
        <v>1543</v>
      </c>
      <c r="F512" s="53" t="s">
        <v>1544</v>
      </c>
      <c r="G512" s="54" t="s">
        <v>46</v>
      </c>
      <c r="H512" s="55">
        <v>150</v>
      </c>
      <c r="I512" s="56"/>
      <c r="J512" s="57" t="s">
        <v>0</v>
      </c>
      <c r="K512" s="58" t="s">
        <v>11</v>
      </c>
      <c r="L512" s="43">
        <v>0</v>
      </c>
      <c r="M512" s="43">
        <f t="shared" si="39"/>
        <v>0</v>
      </c>
      <c r="N512" s="43">
        <v>0</v>
      </c>
      <c r="O512" s="43">
        <f t="shared" si="40"/>
        <v>0</v>
      </c>
      <c r="P512" s="43">
        <v>0</v>
      </c>
      <c r="Q512" s="44">
        <f t="shared" si="41"/>
        <v>0</v>
      </c>
      <c r="AO512" s="45" t="s">
        <v>69</v>
      </c>
      <c r="AQ512" s="45" t="s">
        <v>1325</v>
      </c>
      <c r="AR512" s="45" t="s">
        <v>18</v>
      </c>
      <c r="AV512" s="24" t="s">
        <v>33</v>
      </c>
      <c r="BB512" s="46" t="e">
        <f>IF(K512="základní",#REF!,0)</f>
        <v>#REF!</v>
      </c>
      <c r="BC512" s="46">
        <f>IF(K512="snížená",#REF!,0)</f>
        <v>0</v>
      </c>
      <c r="BD512" s="46">
        <f>IF(K512="zákl. přenesená",#REF!,0)</f>
        <v>0</v>
      </c>
      <c r="BE512" s="46">
        <f>IF(K512="sníž. přenesená",#REF!,0)</f>
        <v>0</v>
      </c>
      <c r="BF512" s="46">
        <f>IF(K512="nulová",#REF!,0)</f>
        <v>0</v>
      </c>
      <c r="BG512" s="24" t="s">
        <v>17</v>
      </c>
      <c r="BH512" s="46" t="e">
        <f>ROUND(#REF!*H512,2)</f>
        <v>#REF!</v>
      </c>
      <c r="BI512" s="24" t="s">
        <v>40</v>
      </c>
      <c r="BJ512" s="45" t="s">
        <v>1545</v>
      </c>
    </row>
    <row r="513" spans="2:62" s="4" customFormat="1" ht="21.75" customHeight="1" x14ac:dyDescent="0.2">
      <c r="B513" s="3"/>
      <c r="C513" s="51" t="s">
        <v>1546</v>
      </c>
      <c r="D513" s="51" t="s">
        <v>1325</v>
      </c>
      <c r="E513" s="52" t="s">
        <v>1547</v>
      </c>
      <c r="F513" s="53" t="s">
        <v>1548</v>
      </c>
      <c r="G513" s="54" t="s">
        <v>46</v>
      </c>
      <c r="H513" s="55">
        <v>150</v>
      </c>
      <c r="I513" s="56"/>
      <c r="J513" s="57" t="s">
        <v>0</v>
      </c>
      <c r="K513" s="58" t="s">
        <v>11</v>
      </c>
      <c r="L513" s="43">
        <v>0</v>
      </c>
      <c r="M513" s="43">
        <f t="shared" si="39"/>
        <v>0</v>
      </c>
      <c r="N513" s="43">
        <v>0</v>
      </c>
      <c r="O513" s="43">
        <f t="shared" si="40"/>
        <v>0</v>
      </c>
      <c r="P513" s="43">
        <v>0</v>
      </c>
      <c r="Q513" s="44">
        <f t="shared" si="41"/>
        <v>0</v>
      </c>
      <c r="AO513" s="45" t="s">
        <v>69</v>
      </c>
      <c r="AQ513" s="45" t="s">
        <v>1325</v>
      </c>
      <c r="AR513" s="45" t="s">
        <v>18</v>
      </c>
      <c r="AV513" s="24" t="s">
        <v>33</v>
      </c>
      <c r="BB513" s="46" t="e">
        <f>IF(K513="základní",#REF!,0)</f>
        <v>#REF!</v>
      </c>
      <c r="BC513" s="46">
        <f>IF(K513="snížená",#REF!,0)</f>
        <v>0</v>
      </c>
      <c r="BD513" s="46">
        <f>IF(K513="zákl. přenesená",#REF!,0)</f>
        <v>0</v>
      </c>
      <c r="BE513" s="46">
        <f>IF(K513="sníž. přenesená",#REF!,0)</f>
        <v>0</v>
      </c>
      <c r="BF513" s="46">
        <f>IF(K513="nulová",#REF!,0)</f>
        <v>0</v>
      </c>
      <c r="BG513" s="24" t="s">
        <v>17</v>
      </c>
      <c r="BH513" s="46" t="e">
        <f>ROUND(#REF!*H513,2)</f>
        <v>#REF!</v>
      </c>
      <c r="BI513" s="24" t="s">
        <v>40</v>
      </c>
      <c r="BJ513" s="45" t="s">
        <v>1549</v>
      </c>
    </row>
    <row r="514" spans="2:62" s="27" customFormat="1" ht="22.9" customHeight="1" x14ac:dyDescent="0.2">
      <c r="B514" s="26"/>
      <c r="D514" s="28" t="s">
        <v>15</v>
      </c>
      <c r="E514" s="35" t="s">
        <v>1550</v>
      </c>
      <c r="F514" s="35" t="s">
        <v>1551</v>
      </c>
      <c r="I514" s="26"/>
      <c r="J514" s="30"/>
      <c r="M514" s="31">
        <f>SUM(M515:M548)</f>
        <v>0</v>
      </c>
      <c r="O514" s="31">
        <f>SUM(O515:O548)</f>
        <v>0</v>
      </c>
      <c r="Q514" s="32">
        <f>SUM(Q515:Q548)</f>
        <v>0</v>
      </c>
      <c r="AO514" s="28" t="s">
        <v>40</v>
      </c>
      <c r="AQ514" s="33" t="s">
        <v>15</v>
      </c>
      <c r="AR514" s="33" t="s">
        <v>17</v>
      </c>
      <c r="AV514" s="28" t="s">
        <v>33</v>
      </c>
      <c r="BH514" s="34" t="e">
        <f>SUM(BH515:BH548)</f>
        <v>#REF!</v>
      </c>
    </row>
    <row r="515" spans="2:62" s="4" customFormat="1" ht="134.25" customHeight="1" x14ac:dyDescent="0.2">
      <c r="B515" s="3"/>
      <c r="C515" s="36" t="s">
        <v>1552</v>
      </c>
      <c r="D515" s="36" t="s">
        <v>36</v>
      </c>
      <c r="E515" s="37" t="s">
        <v>1553</v>
      </c>
      <c r="F515" s="38" t="s">
        <v>1554</v>
      </c>
      <c r="G515" s="39" t="s">
        <v>85</v>
      </c>
      <c r="H515" s="40">
        <v>2</v>
      </c>
      <c r="I515" s="3"/>
      <c r="J515" s="41" t="s">
        <v>0</v>
      </c>
      <c r="K515" s="42" t="s">
        <v>11</v>
      </c>
      <c r="L515" s="43">
        <v>0</v>
      </c>
      <c r="M515" s="43">
        <f t="shared" ref="M515:M521" si="42">L515*H515</f>
        <v>0</v>
      </c>
      <c r="N515" s="43">
        <v>0</v>
      </c>
      <c r="O515" s="43">
        <f t="shared" ref="O515:O521" si="43">N515*H515</f>
        <v>0</v>
      </c>
      <c r="P515" s="43">
        <v>0</v>
      </c>
      <c r="Q515" s="44">
        <f t="shared" ref="Q515:Q521" si="44">P515*H515</f>
        <v>0</v>
      </c>
      <c r="AO515" s="45" t="s">
        <v>1555</v>
      </c>
      <c r="AQ515" s="45" t="s">
        <v>36</v>
      </c>
      <c r="AR515" s="45" t="s">
        <v>18</v>
      </c>
      <c r="AV515" s="24" t="s">
        <v>33</v>
      </c>
      <c r="BB515" s="46" t="e">
        <f>IF(K515="základní",#REF!,0)</f>
        <v>#REF!</v>
      </c>
      <c r="BC515" s="46">
        <f>IF(K515="snížená",#REF!,0)</f>
        <v>0</v>
      </c>
      <c r="BD515" s="46">
        <f>IF(K515="zákl. přenesená",#REF!,0)</f>
        <v>0</v>
      </c>
      <c r="BE515" s="46">
        <f>IF(K515="sníž. přenesená",#REF!,0)</f>
        <v>0</v>
      </c>
      <c r="BF515" s="46">
        <f>IF(K515="nulová",#REF!,0)</f>
        <v>0</v>
      </c>
      <c r="BG515" s="24" t="s">
        <v>17</v>
      </c>
      <c r="BH515" s="46" t="e">
        <f>ROUND(#REF!*H515,2)</f>
        <v>#REF!</v>
      </c>
      <c r="BI515" s="24" t="s">
        <v>1555</v>
      </c>
      <c r="BJ515" s="45" t="s">
        <v>1556</v>
      </c>
    </row>
    <row r="516" spans="2:62" s="4" customFormat="1" ht="134.25" customHeight="1" x14ac:dyDescent="0.2">
      <c r="B516" s="3"/>
      <c r="C516" s="36" t="s">
        <v>1557</v>
      </c>
      <c r="D516" s="36" t="s">
        <v>36</v>
      </c>
      <c r="E516" s="37" t="s">
        <v>1558</v>
      </c>
      <c r="F516" s="38" t="s">
        <v>1559</v>
      </c>
      <c r="G516" s="39" t="s">
        <v>85</v>
      </c>
      <c r="H516" s="40">
        <v>2</v>
      </c>
      <c r="I516" s="3"/>
      <c r="J516" s="41" t="s">
        <v>0</v>
      </c>
      <c r="K516" s="42" t="s">
        <v>11</v>
      </c>
      <c r="L516" s="43">
        <v>0</v>
      </c>
      <c r="M516" s="43">
        <f t="shared" si="42"/>
        <v>0</v>
      </c>
      <c r="N516" s="43">
        <v>0</v>
      </c>
      <c r="O516" s="43">
        <f t="shared" si="43"/>
        <v>0</v>
      </c>
      <c r="P516" s="43">
        <v>0</v>
      </c>
      <c r="Q516" s="44">
        <f t="shared" si="44"/>
        <v>0</v>
      </c>
      <c r="AO516" s="45" t="s">
        <v>1555</v>
      </c>
      <c r="AQ516" s="45" t="s">
        <v>36</v>
      </c>
      <c r="AR516" s="45" t="s">
        <v>18</v>
      </c>
      <c r="AV516" s="24" t="s">
        <v>33</v>
      </c>
      <c r="BB516" s="46" t="e">
        <f>IF(K516="základní",#REF!,0)</f>
        <v>#REF!</v>
      </c>
      <c r="BC516" s="46">
        <f>IF(K516="snížená",#REF!,0)</f>
        <v>0</v>
      </c>
      <c r="BD516" s="46">
        <f>IF(K516="zákl. přenesená",#REF!,0)</f>
        <v>0</v>
      </c>
      <c r="BE516" s="46">
        <f>IF(K516="sníž. přenesená",#REF!,0)</f>
        <v>0</v>
      </c>
      <c r="BF516" s="46">
        <f>IF(K516="nulová",#REF!,0)</f>
        <v>0</v>
      </c>
      <c r="BG516" s="24" t="s">
        <v>17</v>
      </c>
      <c r="BH516" s="46" t="e">
        <f>ROUND(#REF!*H516,2)</f>
        <v>#REF!</v>
      </c>
      <c r="BI516" s="24" t="s">
        <v>1555</v>
      </c>
      <c r="BJ516" s="45" t="s">
        <v>1560</v>
      </c>
    </row>
    <row r="517" spans="2:62" s="4" customFormat="1" ht="134.25" customHeight="1" x14ac:dyDescent="0.2">
      <c r="B517" s="3"/>
      <c r="C517" s="36" t="s">
        <v>1561</v>
      </c>
      <c r="D517" s="36" t="s">
        <v>36</v>
      </c>
      <c r="E517" s="37" t="s">
        <v>1562</v>
      </c>
      <c r="F517" s="38" t="s">
        <v>1563</v>
      </c>
      <c r="G517" s="39" t="s">
        <v>85</v>
      </c>
      <c r="H517" s="40">
        <v>2</v>
      </c>
      <c r="I517" s="3"/>
      <c r="J517" s="41" t="s">
        <v>0</v>
      </c>
      <c r="K517" s="42" t="s">
        <v>11</v>
      </c>
      <c r="L517" s="43">
        <v>0</v>
      </c>
      <c r="M517" s="43">
        <f t="shared" si="42"/>
        <v>0</v>
      </c>
      <c r="N517" s="43">
        <v>0</v>
      </c>
      <c r="O517" s="43">
        <f t="shared" si="43"/>
        <v>0</v>
      </c>
      <c r="P517" s="43">
        <v>0</v>
      </c>
      <c r="Q517" s="44">
        <f t="shared" si="44"/>
        <v>0</v>
      </c>
      <c r="AO517" s="45" t="s">
        <v>1555</v>
      </c>
      <c r="AQ517" s="45" t="s">
        <v>36</v>
      </c>
      <c r="AR517" s="45" t="s">
        <v>18</v>
      </c>
      <c r="AV517" s="24" t="s">
        <v>33</v>
      </c>
      <c r="BB517" s="46" t="e">
        <f>IF(K517="základní",#REF!,0)</f>
        <v>#REF!</v>
      </c>
      <c r="BC517" s="46">
        <f>IF(K517="snížená",#REF!,0)</f>
        <v>0</v>
      </c>
      <c r="BD517" s="46">
        <f>IF(K517="zákl. přenesená",#REF!,0)</f>
        <v>0</v>
      </c>
      <c r="BE517" s="46">
        <f>IF(K517="sníž. přenesená",#REF!,0)</f>
        <v>0</v>
      </c>
      <c r="BF517" s="46">
        <f>IF(K517="nulová",#REF!,0)</f>
        <v>0</v>
      </c>
      <c r="BG517" s="24" t="s">
        <v>17</v>
      </c>
      <c r="BH517" s="46" t="e">
        <f>ROUND(#REF!*H517,2)</f>
        <v>#REF!</v>
      </c>
      <c r="BI517" s="24" t="s">
        <v>1555</v>
      </c>
      <c r="BJ517" s="45" t="s">
        <v>1564</v>
      </c>
    </row>
    <row r="518" spans="2:62" s="4" customFormat="1" ht="62.65" customHeight="1" x14ac:dyDescent="0.2">
      <c r="B518" s="3"/>
      <c r="C518" s="36" t="s">
        <v>1565</v>
      </c>
      <c r="D518" s="36" t="s">
        <v>36</v>
      </c>
      <c r="E518" s="37" t="s">
        <v>1566</v>
      </c>
      <c r="F518" s="38" t="s">
        <v>1567</v>
      </c>
      <c r="G518" s="39" t="s">
        <v>85</v>
      </c>
      <c r="H518" s="40">
        <v>2</v>
      </c>
      <c r="I518" s="3"/>
      <c r="J518" s="41" t="s">
        <v>0</v>
      </c>
      <c r="K518" s="42" t="s">
        <v>11</v>
      </c>
      <c r="L518" s="43">
        <v>0</v>
      </c>
      <c r="M518" s="43">
        <f t="shared" si="42"/>
        <v>0</v>
      </c>
      <c r="N518" s="43">
        <v>0</v>
      </c>
      <c r="O518" s="43">
        <f t="shared" si="43"/>
        <v>0</v>
      </c>
      <c r="P518" s="43">
        <v>0</v>
      </c>
      <c r="Q518" s="44">
        <f t="shared" si="44"/>
        <v>0</v>
      </c>
      <c r="AO518" s="45" t="s">
        <v>1555</v>
      </c>
      <c r="AQ518" s="45" t="s">
        <v>36</v>
      </c>
      <c r="AR518" s="45" t="s">
        <v>18</v>
      </c>
      <c r="AV518" s="24" t="s">
        <v>33</v>
      </c>
      <c r="BB518" s="46" t="e">
        <f>IF(K518="základní",#REF!,0)</f>
        <v>#REF!</v>
      </c>
      <c r="BC518" s="46">
        <f>IF(K518="snížená",#REF!,0)</f>
        <v>0</v>
      </c>
      <c r="BD518" s="46">
        <f>IF(K518="zákl. přenesená",#REF!,0)</f>
        <v>0</v>
      </c>
      <c r="BE518" s="46">
        <f>IF(K518="sníž. přenesená",#REF!,0)</f>
        <v>0</v>
      </c>
      <c r="BF518" s="46">
        <f>IF(K518="nulová",#REF!,0)</f>
        <v>0</v>
      </c>
      <c r="BG518" s="24" t="s">
        <v>17</v>
      </c>
      <c r="BH518" s="46" t="e">
        <f>ROUND(#REF!*H518,2)</f>
        <v>#REF!</v>
      </c>
      <c r="BI518" s="24" t="s">
        <v>1555</v>
      </c>
      <c r="BJ518" s="45" t="s">
        <v>1568</v>
      </c>
    </row>
    <row r="519" spans="2:62" s="4" customFormat="1" ht="62.65" customHeight="1" x14ac:dyDescent="0.2">
      <c r="B519" s="3"/>
      <c r="C519" s="36" t="s">
        <v>1569</v>
      </c>
      <c r="D519" s="36" t="s">
        <v>36</v>
      </c>
      <c r="E519" s="37" t="s">
        <v>1570</v>
      </c>
      <c r="F519" s="38" t="s">
        <v>1571</v>
      </c>
      <c r="G519" s="39" t="s">
        <v>85</v>
      </c>
      <c r="H519" s="40">
        <v>2</v>
      </c>
      <c r="I519" s="3"/>
      <c r="J519" s="41" t="s">
        <v>0</v>
      </c>
      <c r="K519" s="42" t="s">
        <v>11</v>
      </c>
      <c r="L519" s="43">
        <v>0</v>
      </c>
      <c r="M519" s="43">
        <f t="shared" si="42"/>
        <v>0</v>
      </c>
      <c r="N519" s="43">
        <v>0</v>
      </c>
      <c r="O519" s="43">
        <f t="shared" si="43"/>
        <v>0</v>
      </c>
      <c r="P519" s="43">
        <v>0</v>
      </c>
      <c r="Q519" s="44">
        <f t="shared" si="44"/>
        <v>0</v>
      </c>
      <c r="AO519" s="45" t="s">
        <v>40</v>
      </c>
      <c r="AQ519" s="45" t="s">
        <v>36</v>
      </c>
      <c r="AR519" s="45" t="s">
        <v>18</v>
      </c>
      <c r="AV519" s="24" t="s">
        <v>33</v>
      </c>
      <c r="BB519" s="46" t="e">
        <f>IF(K519="základní",#REF!,0)</f>
        <v>#REF!</v>
      </c>
      <c r="BC519" s="46">
        <f>IF(K519="snížená",#REF!,0)</f>
        <v>0</v>
      </c>
      <c r="BD519" s="46">
        <f>IF(K519="zákl. přenesená",#REF!,0)</f>
        <v>0</v>
      </c>
      <c r="BE519" s="46">
        <f>IF(K519="sníž. přenesená",#REF!,0)</f>
        <v>0</v>
      </c>
      <c r="BF519" s="46">
        <f>IF(K519="nulová",#REF!,0)</f>
        <v>0</v>
      </c>
      <c r="BG519" s="24" t="s">
        <v>17</v>
      </c>
      <c r="BH519" s="46" t="e">
        <f>ROUND(#REF!*H519,2)</f>
        <v>#REF!</v>
      </c>
      <c r="BI519" s="24" t="s">
        <v>40</v>
      </c>
      <c r="BJ519" s="45" t="s">
        <v>1572</v>
      </c>
    </row>
    <row r="520" spans="2:62" s="4" customFormat="1" ht="66.75" customHeight="1" x14ac:dyDescent="0.2">
      <c r="B520" s="3"/>
      <c r="C520" s="36" t="s">
        <v>1573</v>
      </c>
      <c r="D520" s="36" t="s">
        <v>36</v>
      </c>
      <c r="E520" s="37" t="s">
        <v>1574</v>
      </c>
      <c r="F520" s="38" t="s">
        <v>1575</v>
      </c>
      <c r="G520" s="39" t="s">
        <v>85</v>
      </c>
      <c r="H520" s="40">
        <v>2</v>
      </c>
      <c r="I520" s="3"/>
      <c r="J520" s="41" t="s">
        <v>0</v>
      </c>
      <c r="K520" s="42" t="s">
        <v>11</v>
      </c>
      <c r="L520" s="43">
        <v>0</v>
      </c>
      <c r="M520" s="43">
        <f t="shared" si="42"/>
        <v>0</v>
      </c>
      <c r="N520" s="43">
        <v>0</v>
      </c>
      <c r="O520" s="43">
        <f t="shared" si="43"/>
        <v>0</v>
      </c>
      <c r="P520" s="43">
        <v>0</v>
      </c>
      <c r="Q520" s="44">
        <f t="shared" si="44"/>
        <v>0</v>
      </c>
      <c r="AO520" s="45" t="s">
        <v>1555</v>
      </c>
      <c r="AQ520" s="45" t="s">
        <v>36</v>
      </c>
      <c r="AR520" s="45" t="s">
        <v>18</v>
      </c>
      <c r="AV520" s="24" t="s">
        <v>33</v>
      </c>
      <c r="BB520" s="46" t="e">
        <f>IF(K520="základní",#REF!,0)</f>
        <v>#REF!</v>
      </c>
      <c r="BC520" s="46">
        <f>IF(K520="snížená",#REF!,0)</f>
        <v>0</v>
      </c>
      <c r="BD520" s="46">
        <f>IF(K520="zákl. přenesená",#REF!,0)</f>
        <v>0</v>
      </c>
      <c r="BE520" s="46">
        <f>IF(K520="sníž. přenesená",#REF!,0)</f>
        <v>0</v>
      </c>
      <c r="BF520" s="46">
        <f>IF(K520="nulová",#REF!,0)</f>
        <v>0</v>
      </c>
      <c r="BG520" s="24" t="s">
        <v>17</v>
      </c>
      <c r="BH520" s="46" t="e">
        <f>ROUND(#REF!*H520,2)</f>
        <v>#REF!</v>
      </c>
      <c r="BI520" s="24" t="s">
        <v>1555</v>
      </c>
      <c r="BJ520" s="45" t="s">
        <v>1576</v>
      </c>
    </row>
    <row r="521" spans="2:62" s="4" customFormat="1" ht="76.349999999999994" customHeight="1" x14ac:dyDescent="0.2">
      <c r="B521" s="3"/>
      <c r="C521" s="36" t="s">
        <v>1577</v>
      </c>
      <c r="D521" s="36" t="s">
        <v>36</v>
      </c>
      <c r="E521" s="37" t="s">
        <v>1578</v>
      </c>
      <c r="F521" s="38" t="s">
        <v>1579</v>
      </c>
      <c r="G521" s="39" t="s">
        <v>85</v>
      </c>
      <c r="H521" s="40">
        <v>2</v>
      </c>
      <c r="I521" s="3"/>
      <c r="J521" s="41" t="s">
        <v>0</v>
      </c>
      <c r="K521" s="42" t="s">
        <v>11</v>
      </c>
      <c r="L521" s="43">
        <v>0</v>
      </c>
      <c r="M521" s="43">
        <f t="shared" si="42"/>
        <v>0</v>
      </c>
      <c r="N521" s="43">
        <v>0</v>
      </c>
      <c r="O521" s="43">
        <f t="shared" si="43"/>
        <v>0</v>
      </c>
      <c r="P521" s="43">
        <v>0</v>
      </c>
      <c r="Q521" s="44">
        <f t="shared" si="44"/>
        <v>0</v>
      </c>
      <c r="AO521" s="45" t="s">
        <v>1555</v>
      </c>
      <c r="AQ521" s="45" t="s">
        <v>36</v>
      </c>
      <c r="AR521" s="45" t="s">
        <v>18</v>
      </c>
      <c r="AV521" s="24" t="s">
        <v>33</v>
      </c>
      <c r="BB521" s="46" t="e">
        <f>IF(K521="základní",#REF!,0)</f>
        <v>#REF!</v>
      </c>
      <c r="BC521" s="46">
        <f>IF(K521="snížená",#REF!,0)</f>
        <v>0</v>
      </c>
      <c r="BD521" s="46">
        <f>IF(K521="zákl. přenesená",#REF!,0)</f>
        <v>0</v>
      </c>
      <c r="BE521" s="46">
        <f>IF(K521="sníž. přenesená",#REF!,0)</f>
        <v>0</v>
      </c>
      <c r="BF521" s="46">
        <f>IF(K521="nulová",#REF!,0)</f>
        <v>0</v>
      </c>
      <c r="BG521" s="24" t="s">
        <v>17</v>
      </c>
      <c r="BH521" s="46" t="e">
        <f>ROUND(#REF!*H521,2)</f>
        <v>#REF!</v>
      </c>
      <c r="BI521" s="24" t="s">
        <v>1555</v>
      </c>
      <c r="BJ521" s="45" t="s">
        <v>1580</v>
      </c>
    </row>
    <row r="522" spans="2:62" s="4" customFormat="1" ht="39" x14ac:dyDescent="0.2">
      <c r="B522" s="3"/>
      <c r="D522" s="47" t="s">
        <v>42</v>
      </c>
      <c r="F522" s="48" t="s">
        <v>1581</v>
      </c>
      <c r="I522" s="3"/>
      <c r="J522" s="49"/>
      <c r="Q522" s="50"/>
      <c r="AQ522" s="24" t="s">
        <v>42</v>
      </c>
      <c r="AR522" s="24" t="s">
        <v>18</v>
      </c>
    </row>
    <row r="523" spans="2:62" s="4" customFormat="1" ht="76.349999999999994" customHeight="1" x14ac:dyDescent="0.2">
      <c r="B523" s="3"/>
      <c r="C523" s="36" t="s">
        <v>1582</v>
      </c>
      <c r="D523" s="36" t="s">
        <v>36</v>
      </c>
      <c r="E523" s="37" t="s">
        <v>1583</v>
      </c>
      <c r="F523" s="38" t="s">
        <v>1584</v>
      </c>
      <c r="G523" s="39" t="s">
        <v>85</v>
      </c>
      <c r="H523" s="40">
        <v>2</v>
      </c>
      <c r="I523" s="3"/>
      <c r="J523" s="41" t="s">
        <v>0</v>
      </c>
      <c r="K523" s="42" t="s">
        <v>11</v>
      </c>
      <c r="L523" s="43">
        <v>0</v>
      </c>
      <c r="M523" s="43">
        <f>L523*H523</f>
        <v>0</v>
      </c>
      <c r="N523" s="43">
        <v>0</v>
      </c>
      <c r="O523" s="43">
        <f>N523*H523</f>
        <v>0</v>
      </c>
      <c r="P523" s="43">
        <v>0</v>
      </c>
      <c r="Q523" s="44">
        <f>P523*H523</f>
        <v>0</v>
      </c>
      <c r="AO523" s="45" t="s">
        <v>1555</v>
      </c>
      <c r="AQ523" s="45" t="s">
        <v>36</v>
      </c>
      <c r="AR523" s="45" t="s">
        <v>18</v>
      </c>
      <c r="AV523" s="24" t="s">
        <v>33</v>
      </c>
      <c r="BB523" s="46" t="e">
        <f>IF(K523="základní",#REF!,0)</f>
        <v>#REF!</v>
      </c>
      <c r="BC523" s="46">
        <f>IF(K523="snížená",#REF!,0)</f>
        <v>0</v>
      </c>
      <c r="BD523" s="46">
        <f>IF(K523="zákl. přenesená",#REF!,0)</f>
        <v>0</v>
      </c>
      <c r="BE523" s="46">
        <f>IF(K523="sníž. přenesená",#REF!,0)</f>
        <v>0</v>
      </c>
      <c r="BF523" s="46">
        <f>IF(K523="nulová",#REF!,0)</f>
        <v>0</v>
      </c>
      <c r="BG523" s="24" t="s">
        <v>17</v>
      </c>
      <c r="BH523" s="46" t="e">
        <f>ROUND(#REF!*H523,2)</f>
        <v>#REF!</v>
      </c>
      <c r="BI523" s="24" t="s">
        <v>1555</v>
      </c>
      <c r="BJ523" s="45" t="s">
        <v>1585</v>
      </c>
    </row>
    <row r="524" spans="2:62" s="4" customFormat="1" ht="39" x14ac:dyDescent="0.2">
      <c r="B524" s="3"/>
      <c r="D524" s="47" t="s">
        <v>42</v>
      </c>
      <c r="F524" s="48" t="s">
        <v>1581</v>
      </c>
      <c r="I524" s="3"/>
      <c r="J524" s="49"/>
      <c r="Q524" s="50"/>
      <c r="AQ524" s="24" t="s">
        <v>42</v>
      </c>
      <c r="AR524" s="24" t="s">
        <v>18</v>
      </c>
    </row>
    <row r="525" spans="2:62" s="4" customFormat="1" ht="24.2" customHeight="1" x14ac:dyDescent="0.2">
      <c r="B525" s="3"/>
      <c r="C525" s="36" t="s">
        <v>1586</v>
      </c>
      <c r="D525" s="36" t="s">
        <v>36</v>
      </c>
      <c r="E525" s="37" t="s">
        <v>1587</v>
      </c>
      <c r="F525" s="38" t="s">
        <v>1588</v>
      </c>
      <c r="G525" s="39" t="s">
        <v>85</v>
      </c>
      <c r="H525" s="40">
        <v>2</v>
      </c>
      <c r="I525" s="3"/>
      <c r="J525" s="41" t="s">
        <v>0</v>
      </c>
      <c r="K525" s="42" t="s">
        <v>11</v>
      </c>
      <c r="L525" s="43">
        <v>0</v>
      </c>
      <c r="M525" s="43">
        <f t="shared" ref="M525:M548" si="45">L525*H525</f>
        <v>0</v>
      </c>
      <c r="N525" s="43">
        <v>0</v>
      </c>
      <c r="O525" s="43">
        <f t="shared" ref="O525:O548" si="46">N525*H525</f>
        <v>0</v>
      </c>
      <c r="P525" s="43">
        <v>0</v>
      </c>
      <c r="Q525" s="44">
        <f t="shared" ref="Q525:Q548" si="47">P525*H525</f>
        <v>0</v>
      </c>
      <c r="AO525" s="45" t="s">
        <v>1555</v>
      </c>
      <c r="AQ525" s="45" t="s">
        <v>36</v>
      </c>
      <c r="AR525" s="45" t="s">
        <v>18</v>
      </c>
      <c r="AV525" s="24" t="s">
        <v>33</v>
      </c>
      <c r="BB525" s="46" t="e">
        <f>IF(K525="základní",#REF!,0)</f>
        <v>#REF!</v>
      </c>
      <c r="BC525" s="46">
        <f>IF(K525="snížená",#REF!,0)</f>
        <v>0</v>
      </c>
      <c r="BD525" s="46">
        <f>IF(K525="zákl. přenesená",#REF!,0)</f>
        <v>0</v>
      </c>
      <c r="BE525" s="46">
        <f>IF(K525="sníž. přenesená",#REF!,0)</f>
        <v>0</v>
      </c>
      <c r="BF525" s="46">
        <f>IF(K525="nulová",#REF!,0)</f>
        <v>0</v>
      </c>
      <c r="BG525" s="24" t="s">
        <v>17</v>
      </c>
      <c r="BH525" s="46" t="e">
        <f>ROUND(#REF!*H525,2)</f>
        <v>#REF!</v>
      </c>
      <c r="BI525" s="24" t="s">
        <v>1555</v>
      </c>
      <c r="BJ525" s="45" t="s">
        <v>1589</v>
      </c>
    </row>
    <row r="526" spans="2:62" s="4" customFormat="1" ht="24.2" customHeight="1" x14ac:dyDescent="0.2">
      <c r="B526" s="3"/>
      <c r="C526" s="36" t="s">
        <v>1590</v>
      </c>
      <c r="D526" s="36" t="s">
        <v>36</v>
      </c>
      <c r="E526" s="37" t="s">
        <v>1591</v>
      </c>
      <c r="F526" s="38" t="s">
        <v>1592</v>
      </c>
      <c r="G526" s="39" t="s">
        <v>85</v>
      </c>
      <c r="H526" s="40">
        <v>2</v>
      </c>
      <c r="I526" s="3"/>
      <c r="J526" s="41" t="s">
        <v>0</v>
      </c>
      <c r="K526" s="42" t="s">
        <v>11</v>
      </c>
      <c r="L526" s="43">
        <v>0</v>
      </c>
      <c r="M526" s="43">
        <f t="shared" si="45"/>
        <v>0</v>
      </c>
      <c r="N526" s="43">
        <v>0</v>
      </c>
      <c r="O526" s="43">
        <f t="shared" si="46"/>
        <v>0</v>
      </c>
      <c r="P526" s="43">
        <v>0</v>
      </c>
      <c r="Q526" s="44">
        <f t="shared" si="47"/>
        <v>0</v>
      </c>
      <c r="AO526" s="45" t="s">
        <v>1555</v>
      </c>
      <c r="AQ526" s="45" t="s">
        <v>36</v>
      </c>
      <c r="AR526" s="45" t="s">
        <v>18</v>
      </c>
      <c r="AV526" s="24" t="s">
        <v>33</v>
      </c>
      <c r="BB526" s="46" t="e">
        <f>IF(K526="základní",#REF!,0)</f>
        <v>#REF!</v>
      </c>
      <c r="BC526" s="46">
        <f>IF(K526="snížená",#REF!,0)</f>
        <v>0</v>
      </c>
      <c r="BD526" s="46">
        <f>IF(K526="zákl. přenesená",#REF!,0)</f>
        <v>0</v>
      </c>
      <c r="BE526" s="46">
        <f>IF(K526="sníž. přenesená",#REF!,0)</f>
        <v>0</v>
      </c>
      <c r="BF526" s="46">
        <f>IF(K526="nulová",#REF!,0)</f>
        <v>0</v>
      </c>
      <c r="BG526" s="24" t="s">
        <v>17</v>
      </c>
      <c r="BH526" s="46" t="e">
        <f>ROUND(#REF!*H526,2)</f>
        <v>#REF!</v>
      </c>
      <c r="BI526" s="24" t="s">
        <v>1555</v>
      </c>
      <c r="BJ526" s="45" t="s">
        <v>1593</v>
      </c>
    </row>
    <row r="527" spans="2:62" s="4" customFormat="1" ht="37.9" customHeight="1" x14ac:dyDescent="0.2">
      <c r="B527" s="3"/>
      <c r="C527" s="36" t="s">
        <v>1594</v>
      </c>
      <c r="D527" s="36" t="s">
        <v>36</v>
      </c>
      <c r="E527" s="37" t="s">
        <v>1595</v>
      </c>
      <c r="F527" s="38" t="s">
        <v>1596</v>
      </c>
      <c r="G527" s="39" t="s">
        <v>85</v>
      </c>
      <c r="H527" s="40">
        <v>50</v>
      </c>
      <c r="I527" s="3"/>
      <c r="J527" s="41" t="s">
        <v>0</v>
      </c>
      <c r="K527" s="42" t="s">
        <v>11</v>
      </c>
      <c r="L527" s="43">
        <v>0</v>
      </c>
      <c r="M527" s="43">
        <f t="shared" si="45"/>
        <v>0</v>
      </c>
      <c r="N527" s="43">
        <v>0</v>
      </c>
      <c r="O527" s="43">
        <f t="shared" si="46"/>
        <v>0</v>
      </c>
      <c r="P527" s="43">
        <v>0</v>
      </c>
      <c r="Q527" s="44">
        <f t="shared" si="47"/>
        <v>0</v>
      </c>
      <c r="AO527" s="45" t="s">
        <v>1555</v>
      </c>
      <c r="AQ527" s="45" t="s">
        <v>36</v>
      </c>
      <c r="AR527" s="45" t="s">
        <v>18</v>
      </c>
      <c r="AV527" s="24" t="s">
        <v>33</v>
      </c>
      <c r="BB527" s="46" t="e">
        <f>IF(K527="základní",#REF!,0)</f>
        <v>#REF!</v>
      </c>
      <c r="BC527" s="46">
        <f>IF(K527="snížená",#REF!,0)</f>
        <v>0</v>
      </c>
      <c r="BD527" s="46">
        <f>IF(K527="zákl. přenesená",#REF!,0)</f>
        <v>0</v>
      </c>
      <c r="BE527" s="46">
        <f>IF(K527="sníž. přenesená",#REF!,0)</f>
        <v>0</v>
      </c>
      <c r="BF527" s="46">
        <f>IF(K527="nulová",#REF!,0)</f>
        <v>0</v>
      </c>
      <c r="BG527" s="24" t="s">
        <v>17</v>
      </c>
      <c r="BH527" s="46" t="e">
        <f>ROUND(#REF!*H527,2)</f>
        <v>#REF!</v>
      </c>
      <c r="BI527" s="24" t="s">
        <v>1555</v>
      </c>
      <c r="BJ527" s="45" t="s">
        <v>1597</v>
      </c>
    </row>
    <row r="528" spans="2:62" s="4" customFormat="1" ht="24.2" customHeight="1" x14ac:dyDescent="0.2">
      <c r="B528" s="3"/>
      <c r="C528" s="36" t="s">
        <v>1598</v>
      </c>
      <c r="D528" s="36" t="s">
        <v>36</v>
      </c>
      <c r="E528" s="37" t="s">
        <v>1599</v>
      </c>
      <c r="F528" s="38" t="s">
        <v>1600</v>
      </c>
      <c r="G528" s="39" t="s">
        <v>85</v>
      </c>
      <c r="H528" s="40">
        <v>35</v>
      </c>
      <c r="I528" s="3"/>
      <c r="J528" s="41" t="s">
        <v>0</v>
      </c>
      <c r="K528" s="42" t="s">
        <v>11</v>
      </c>
      <c r="L528" s="43">
        <v>0</v>
      </c>
      <c r="M528" s="43">
        <f t="shared" si="45"/>
        <v>0</v>
      </c>
      <c r="N528" s="43">
        <v>0</v>
      </c>
      <c r="O528" s="43">
        <f t="shared" si="46"/>
        <v>0</v>
      </c>
      <c r="P528" s="43">
        <v>0</v>
      </c>
      <c r="Q528" s="44">
        <f t="shared" si="47"/>
        <v>0</v>
      </c>
      <c r="AO528" s="45" t="s">
        <v>1555</v>
      </c>
      <c r="AQ528" s="45" t="s">
        <v>36</v>
      </c>
      <c r="AR528" s="45" t="s">
        <v>18</v>
      </c>
      <c r="AV528" s="24" t="s">
        <v>33</v>
      </c>
      <c r="BB528" s="46" t="e">
        <f>IF(K528="základní",#REF!,0)</f>
        <v>#REF!</v>
      </c>
      <c r="BC528" s="46">
        <f>IF(K528="snížená",#REF!,0)</f>
        <v>0</v>
      </c>
      <c r="BD528" s="46">
        <f>IF(K528="zákl. přenesená",#REF!,0)</f>
        <v>0</v>
      </c>
      <c r="BE528" s="46">
        <f>IF(K528="sníž. přenesená",#REF!,0)</f>
        <v>0</v>
      </c>
      <c r="BF528" s="46">
        <f>IF(K528="nulová",#REF!,0)</f>
        <v>0</v>
      </c>
      <c r="BG528" s="24" t="s">
        <v>17</v>
      </c>
      <c r="BH528" s="46" t="e">
        <f>ROUND(#REF!*H528,2)</f>
        <v>#REF!</v>
      </c>
      <c r="BI528" s="24" t="s">
        <v>1555</v>
      </c>
      <c r="BJ528" s="45" t="s">
        <v>1601</v>
      </c>
    </row>
    <row r="529" spans="2:62" s="4" customFormat="1" ht="21.75" customHeight="1" x14ac:dyDescent="0.2">
      <c r="B529" s="3"/>
      <c r="C529" s="36" t="s">
        <v>1602</v>
      </c>
      <c r="D529" s="36" t="s">
        <v>36</v>
      </c>
      <c r="E529" s="37" t="s">
        <v>1603</v>
      </c>
      <c r="F529" s="38" t="s">
        <v>1604</v>
      </c>
      <c r="G529" s="39" t="s">
        <v>85</v>
      </c>
      <c r="H529" s="40">
        <v>50</v>
      </c>
      <c r="I529" s="3"/>
      <c r="J529" s="41" t="s">
        <v>0</v>
      </c>
      <c r="K529" s="42" t="s">
        <v>11</v>
      </c>
      <c r="L529" s="43">
        <v>0</v>
      </c>
      <c r="M529" s="43">
        <f t="shared" si="45"/>
        <v>0</v>
      </c>
      <c r="N529" s="43">
        <v>0</v>
      </c>
      <c r="O529" s="43">
        <f t="shared" si="46"/>
        <v>0</v>
      </c>
      <c r="P529" s="43">
        <v>0</v>
      </c>
      <c r="Q529" s="44">
        <f t="shared" si="47"/>
        <v>0</v>
      </c>
      <c r="AO529" s="45" t="s">
        <v>1555</v>
      </c>
      <c r="AQ529" s="45" t="s">
        <v>36</v>
      </c>
      <c r="AR529" s="45" t="s">
        <v>18</v>
      </c>
      <c r="AV529" s="24" t="s">
        <v>33</v>
      </c>
      <c r="BB529" s="46" t="e">
        <f>IF(K529="základní",#REF!,0)</f>
        <v>#REF!</v>
      </c>
      <c r="BC529" s="46">
        <f>IF(K529="snížená",#REF!,0)</f>
        <v>0</v>
      </c>
      <c r="BD529" s="46">
        <f>IF(K529="zákl. přenesená",#REF!,0)</f>
        <v>0</v>
      </c>
      <c r="BE529" s="46">
        <f>IF(K529="sníž. přenesená",#REF!,0)</f>
        <v>0</v>
      </c>
      <c r="BF529" s="46">
        <f>IF(K529="nulová",#REF!,0)</f>
        <v>0</v>
      </c>
      <c r="BG529" s="24" t="s">
        <v>17</v>
      </c>
      <c r="BH529" s="46" t="e">
        <f>ROUND(#REF!*H529,2)</f>
        <v>#REF!</v>
      </c>
      <c r="BI529" s="24" t="s">
        <v>1555</v>
      </c>
      <c r="BJ529" s="45" t="s">
        <v>1605</v>
      </c>
    </row>
    <row r="530" spans="2:62" s="4" customFormat="1" ht="16.5" customHeight="1" x14ac:dyDescent="0.2">
      <c r="B530" s="3"/>
      <c r="C530" s="36" t="s">
        <v>1606</v>
      </c>
      <c r="D530" s="36" t="s">
        <v>36</v>
      </c>
      <c r="E530" s="37" t="s">
        <v>1607</v>
      </c>
      <c r="F530" s="38" t="s">
        <v>1608</v>
      </c>
      <c r="G530" s="39" t="s">
        <v>85</v>
      </c>
      <c r="H530" s="40">
        <v>35</v>
      </c>
      <c r="I530" s="3"/>
      <c r="J530" s="41" t="s">
        <v>0</v>
      </c>
      <c r="K530" s="42" t="s">
        <v>11</v>
      </c>
      <c r="L530" s="43">
        <v>0</v>
      </c>
      <c r="M530" s="43">
        <f t="shared" si="45"/>
        <v>0</v>
      </c>
      <c r="N530" s="43">
        <v>0</v>
      </c>
      <c r="O530" s="43">
        <f t="shared" si="46"/>
        <v>0</v>
      </c>
      <c r="P530" s="43">
        <v>0</v>
      </c>
      <c r="Q530" s="44">
        <f t="shared" si="47"/>
        <v>0</v>
      </c>
      <c r="AO530" s="45" t="s">
        <v>1555</v>
      </c>
      <c r="AQ530" s="45" t="s">
        <v>36</v>
      </c>
      <c r="AR530" s="45" t="s">
        <v>18</v>
      </c>
      <c r="AV530" s="24" t="s">
        <v>33</v>
      </c>
      <c r="BB530" s="46" t="e">
        <f>IF(K530="základní",#REF!,0)</f>
        <v>#REF!</v>
      </c>
      <c r="BC530" s="46">
        <f>IF(K530="snížená",#REF!,0)</f>
        <v>0</v>
      </c>
      <c r="BD530" s="46">
        <f>IF(K530="zákl. přenesená",#REF!,0)</f>
        <v>0</v>
      </c>
      <c r="BE530" s="46">
        <f>IF(K530="sníž. přenesená",#REF!,0)</f>
        <v>0</v>
      </c>
      <c r="BF530" s="46">
        <f>IF(K530="nulová",#REF!,0)</f>
        <v>0</v>
      </c>
      <c r="BG530" s="24" t="s">
        <v>17</v>
      </c>
      <c r="BH530" s="46" t="e">
        <f>ROUND(#REF!*H530,2)</f>
        <v>#REF!</v>
      </c>
      <c r="BI530" s="24" t="s">
        <v>1555</v>
      </c>
      <c r="BJ530" s="45" t="s">
        <v>1609</v>
      </c>
    </row>
    <row r="531" spans="2:62" s="4" customFormat="1" ht="101.25" customHeight="1" x14ac:dyDescent="0.2">
      <c r="B531" s="3"/>
      <c r="C531" s="36" t="s">
        <v>1610</v>
      </c>
      <c r="D531" s="36" t="s">
        <v>36</v>
      </c>
      <c r="E531" s="37" t="s">
        <v>1611</v>
      </c>
      <c r="F531" s="38" t="s">
        <v>1612</v>
      </c>
      <c r="G531" s="39" t="s">
        <v>85</v>
      </c>
      <c r="H531" s="40">
        <v>150</v>
      </c>
      <c r="I531" s="3"/>
      <c r="J531" s="41" t="s">
        <v>0</v>
      </c>
      <c r="K531" s="42" t="s">
        <v>11</v>
      </c>
      <c r="L531" s="43">
        <v>0</v>
      </c>
      <c r="M531" s="43">
        <f t="shared" si="45"/>
        <v>0</v>
      </c>
      <c r="N531" s="43">
        <v>0</v>
      </c>
      <c r="O531" s="43">
        <f t="shared" si="46"/>
        <v>0</v>
      </c>
      <c r="P531" s="43">
        <v>0</v>
      </c>
      <c r="Q531" s="44">
        <f t="shared" si="47"/>
        <v>0</v>
      </c>
      <c r="AO531" s="45" t="s">
        <v>1555</v>
      </c>
      <c r="AQ531" s="45" t="s">
        <v>36</v>
      </c>
      <c r="AR531" s="45" t="s">
        <v>18</v>
      </c>
      <c r="AV531" s="24" t="s">
        <v>33</v>
      </c>
      <c r="BB531" s="46" t="e">
        <f>IF(K531="základní",#REF!,0)</f>
        <v>#REF!</v>
      </c>
      <c r="BC531" s="46">
        <f>IF(K531="snížená",#REF!,0)</f>
        <v>0</v>
      </c>
      <c r="BD531" s="46">
        <f>IF(K531="zákl. přenesená",#REF!,0)</f>
        <v>0</v>
      </c>
      <c r="BE531" s="46">
        <f>IF(K531="sníž. přenesená",#REF!,0)</f>
        <v>0</v>
      </c>
      <c r="BF531" s="46">
        <f>IF(K531="nulová",#REF!,0)</f>
        <v>0</v>
      </c>
      <c r="BG531" s="24" t="s">
        <v>17</v>
      </c>
      <c r="BH531" s="46" t="e">
        <f>ROUND(#REF!*H531,2)</f>
        <v>#REF!</v>
      </c>
      <c r="BI531" s="24" t="s">
        <v>1555</v>
      </c>
      <c r="BJ531" s="45" t="s">
        <v>1613</v>
      </c>
    </row>
    <row r="532" spans="2:62" s="4" customFormat="1" ht="114.95" customHeight="1" x14ac:dyDescent="0.2">
      <c r="B532" s="3"/>
      <c r="C532" s="36" t="s">
        <v>1614</v>
      </c>
      <c r="D532" s="36" t="s">
        <v>36</v>
      </c>
      <c r="E532" s="37" t="s">
        <v>1615</v>
      </c>
      <c r="F532" s="38" t="s">
        <v>1616</v>
      </c>
      <c r="G532" s="39" t="s">
        <v>85</v>
      </c>
      <c r="H532" s="40">
        <v>880</v>
      </c>
      <c r="I532" s="3"/>
      <c r="J532" s="41" t="s">
        <v>0</v>
      </c>
      <c r="K532" s="42" t="s">
        <v>11</v>
      </c>
      <c r="L532" s="43">
        <v>0</v>
      </c>
      <c r="M532" s="43">
        <f t="shared" si="45"/>
        <v>0</v>
      </c>
      <c r="N532" s="43">
        <v>0</v>
      </c>
      <c r="O532" s="43">
        <f t="shared" si="46"/>
        <v>0</v>
      </c>
      <c r="P532" s="43">
        <v>0</v>
      </c>
      <c r="Q532" s="44">
        <f t="shared" si="47"/>
        <v>0</v>
      </c>
      <c r="AO532" s="45" t="s">
        <v>1555</v>
      </c>
      <c r="AQ532" s="45" t="s">
        <v>36</v>
      </c>
      <c r="AR532" s="45" t="s">
        <v>18</v>
      </c>
      <c r="AV532" s="24" t="s">
        <v>33</v>
      </c>
      <c r="BB532" s="46" t="e">
        <f>IF(K532="základní",#REF!,0)</f>
        <v>#REF!</v>
      </c>
      <c r="BC532" s="46">
        <f>IF(K532="snížená",#REF!,0)</f>
        <v>0</v>
      </c>
      <c r="BD532" s="46">
        <f>IF(K532="zákl. přenesená",#REF!,0)</f>
        <v>0</v>
      </c>
      <c r="BE532" s="46">
        <f>IF(K532="sníž. přenesená",#REF!,0)</f>
        <v>0</v>
      </c>
      <c r="BF532" s="46">
        <f>IF(K532="nulová",#REF!,0)</f>
        <v>0</v>
      </c>
      <c r="BG532" s="24" t="s">
        <v>17</v>
      </c>
      <c r="BH532" s="46" t="e">
        <f>ROUND(#REF!*H532,2)</f>
        <v>#REF!</v>
      </c>
      <c r="BI532" s="24" t="s">
        <v>1555</v>
      </c>
      <c r="BJ532" s="45" t="s">
        <v>1617</v>
      </c>
    </row>
    <row r="533" spans="2:62" s="4" customFormat="1" ht="101.25" customHeight="1" x14ac:dyDescent="0.2">
      <c r="B533" s="3"/>
      <c r="C533" s="36" t="s">
        <v>1618</v>
      </c>
      <c r="D533" s="36" t="s">
        <v>36</v>
      </c>
      <c r="E533" s="37" t="s">
        <v>1619</v>
      </c>
      <c r="F533" s="38" t="s">
        <v>1620</v>
      </c>
      <c r="G533" s="39" t="s">
        <v>804</v>
      </c>
      <c r="H533" s="40">
        <v>30500</v>
      </c>
      <c r="I533" s="3"/>
      <c r="J533" s="41" t="s">
        <v>0</v>
      </c>
      <c r="K533" s="42" t="s">
        <v>11</v>
      </c>
      <c r="L533" s="43">
        <v>0</v>
      </c>
      <c r="M533" s="43">
        <f t="shared" si="45"/>
        <v>0</v>
      </c>
      <c r="N533" s="43">
        <v>0</v>
      </c>
      <c r="O533" s="43">
        <f t="shared" si="46"/>
        <v>0</v>
      </c>
      <c r="P533" s="43">
        <v>0</v>
      </c>
      <c r="Q533" s="44">
        <f t="shared" si="47"/>
        <v>0</v>
      </c>
      <c r="AO533" s="45" t="s">
        <v>1555</v>
      </c>
      <c r="AQ533" s="45" t="s">
        <v>36</v>
      </c>
      <c r="AR533" s="45" t="s">
        <v>18</v>
      </c>
      <c r="AV533" s="24" t="s">
        <v>33</v>
      </c>
      <c r="BB533" s="46" t="e">
        <f>IF(K533="základní",#REF!,0)</f>
        <v>#REF!</v>
      </c>
      <c r="BC533" s="46">
        <f>IF(K533="snížená",#REF!,0)</f>
        <v>0</v>
      </c>
      <c r="BD533" s="46">
        <f>IF(K533="zákl. přenesená",#REF!,0)</f>
        <v>0</v>
      </c>
      <c r="BE533" s="46">
        <f>IF(K533="sníž. přenesená",#REF!,0)</f>
        <v>0</v>
      </c>
      <c r="BF533" s="46">
        <f>IF(K533="nulová",#REF!,0)</f>
        <v>0</v>
      </c>
      <c r="BG533" s="24" t="s">
        <v>17</v>
      </c>
      <c r="BH533" s="46" t="e">
        <f>ROUND(#REF!*H533,2)</f>
        <v>#REF!</v>
      </c>
      <c r="BI533" s="24" t="s">
        <v>1555</v>
      </c>
      <c r="BJ533" s="45" t="s">
        <v>1621</v>
      </c>
    </row>
    <row r="534" spans="2:62" s="4" customFormat="1" ht="111.75" customHeight="1" x14ac:dyDescent="0.2">
      <c r="B534" s="3"/>
      <c r="C534" s="36" t="s">
        <v>1622</v>
      </c>
      <c r="D534" s="36" t="s">
        <v>36</v>
      </c>
      <c r="E534" s="37" t="s">
        <v>1623</v>
      </c>
      <c r="F534" s="38" t="s">
        <v>1624</v>
      </c>
      <c r="G534" s="39" t="s">
        <v>804</v>
      </c>
      <c r="H534" s="40">
        <v>159000</v>
      </c>
      <c r="I534" s="3"/>
      <c r="J534" s="41" t="s">
        <v>0</v>
      </c>
      <c r="K534" s="42" t="s">
        <v>11</v>
      </c>
      <c r="L534" s="43">
        <v>0</v>
      </c>
      <c r="M534" s="43">
        <f t="shared" si="45"/>
        <v>0</v>
      </c>
      <c r="N534" s="43">
        <v>0</v>
      </c>
      <c r="O534" s="43">
        <f t="shared" si="46"/>
        <v>0</v>
      </c>
      <c r="P534" s="43">
        <v>0</v>
      </c>
      <c r="Q534" s="44">
        <f t="shared" si="47"/>
        <v>0</v>
      </c>
      <c r="AO534" s="45" t="s">
        <v>1555</v>
      </c>
      <c r="AQ534" s="45" t="s">
        <v>36</v>
      </c>
      <c r="AR534" s="45" t="s">
        <v>18</v>
      </c>
      <c r="AV534" s="24" t="s">
        <v>33</v>
      </c>
      <c r="BB534" s="46" t="e">
        <f>IF(K534="základní",#REF!,0)</f>
        <v>#REF!</v>
      </c>
      <c r="BC534" s="46">
        <f>IF(K534="snížená",#REF!,0)</f>
        <v>0</v>
      </c>
      <c r="BD534" s="46">
        <f>IF(K534="zákl. přenesená",#REF!,0)</f>
        <v>0</v>
      </c>
      <c r="BE534" s="46">
        <f>IF(K534="sníž. přenesená",#REF!,0)</f>
        <v>0</v>
      </c>
      <c r="BF534" s="46">
        <f>IF(K534="nulová",#REF!,0)</f>
        <v>0</v>
      </c>
      <c r="BG534" s="24" t="s">
        <v>17</v>
      </c>
      <c r="BH534" s="46" t="e">
        <f>ROUND(#REF!*H534,2)</f>
        <v>#REF!</v>
      </c>
      <c r="BI534" s="24" t="s">
        <v>1555</v>
      </c>
      <c r="BJ534" s="45" t="s">
        <v>1625</v>
      </c>
    </row>
    <row r="535" spans="2:62" s="4" customFormat="1" ht="114.95" customHeight="1" x14ac:dyDescent="0.2">
      <c r="B535" s="3"/>
      <c r="C535" s="36" t="s">
        <v>1626</v>
      </c>
      <c r="D535" s="36" t="s">
        <v>36</v>
      </c>
      <c r="E535" s="37" t="s">
        <v>1627</v>
      </c>
      <c r="F535" s="38" t="s">
        <v>1628</v>
      </c>
      <c r="G535" s="39" t="s">
        <v>804</v>
      </c>
      <c r="H535" s="40">
        <v>8200</v>
      </c>
      <c r="I535" s="3"/>
      <c r="J535" s="41" t="s">
        <v>0</v>
      </c>
      <c r="K535" s="42" t="s">
        <v>11</v>
      </c>
      <c r="L535" s="43">
        <v>0</v>
      </c>
      <c r="M535" s="43">
        <f t="shared" si="45"/>
        <v>0</v>
      </c>
      <c r="N535" s="43">
        <v>0</v>
      </c>
      <c r="O535" s="43">
        <f t="shared" si="46"/>
        <v>0</v>
      </c>
      <c r="P535" s="43">
        <v>0</v>
      </c>
      <c r="Q535" s="44">
        <f t="shared" si="47"/>
        <v>0</v>
      </c>
      <c r="AO535" s="45" t="s">
        <v>1555</v>
      </c>
      <c r="AQ535" s="45" t="s">
        <v>36</v>
      </c>
      <c r="AR535" s="45" t="s">
        <v>18</v>
      </c>
      <c r="AV535" s="24" t="s">
        <v>33</v>
      </c>
      <c r="BB535" s="46" t="e">
        <f>IF(K535="základní",#REF!,0)</f>
        <v>#REF!</v>
      </c>
      <c r="BC535" s="46">
        <f>IF(K535="snížená",#REF!,0)</f>
        <v>0</v>
      </c>
      <c r="BD535" s="46">
        <f>IF(K535="zákl. přenesená",#REF!,0)</f>
        <v>0</v>
      </c>
      <c r="BE535" s="46">
        <f>IF(K535="sníž. přenesená",#REF!,0)</f>
        <v>0</v>
      </c>
      <c r="BF535" s="46">
        <f>IF(K535="nulová",#REF!,0)</f>
        <v>0</v>
      </c>
      <c r="BG535" s="24" t="s">
        <v>17</v>
      </c>
      <c r="BH535" s="46" t="e">
        <f>ROUND(#REF!*H535,2)</f>
        <v>#REF!</v>
      </c>
      <c r="BI535" s="24" t="s">
        <v>1555</v>
      </c>
      <c r="BJ535" s="45" t="s">
        <v>1629</v>
      </c>
    </row>
    <row r="536" spans="2:62" s="4" customFormat="1" ht="123" customHeight="1" x14ac:dyDescent="0.2">
      <c r="B536" s="3"/>
      <c r="C536" s="36" t="s">
        <v>1630</v>
      </c>
      <c r="D536" s="36" t="s">
        <v>36</v>
      </c>
      <c r="E536" s="37" t="s">
        <v>1631</v>
      </c>
      <c r="F536" s="38" t="s">
        <v>1632</v>
      </c>
      <c r="G536" s="39" t="s">
        <v>804</v>
      </c>
      <c r="H536" s="40">
        <v>25000</v>
      </c>
      <c r="I536" s="3"/>
      <c r="J536" s="41" t="s">
        <v>0</v>
      </c>
      <c r="K536" s="42" t="s">
        <v>11</v>
      </c>
      <c r="L536" s="43">
        <v>0</v>
      </c>
      <c r="M536" s="43">
        <f t="shared" si="45"/>
        <v>0</v>
      </c>
      <c r="N536" s="43">
        <v>0</v>
      </c>
      <c r="O536" s="43">
        <f t="shared" si="46"/>
        <v>0</v>
      </c>
      <c r="P536" s="43">
        <v>0</v>
      </c>
      <c r="Q536" s="44">
        <f t="shared" si="47"/>
        <v>0</v>
      </c>
      <c r="AO536" s="45" t="s">
        <v>1555</v>
      </c>
      <c r="AQ536" s="45" t="s">
        <v>36</v>
      </c>
      <c r="AR536" s="45" t="s">
        <v>18</v>
      </c>
      <c r="AV536" s="24" t="s">
        <v>33</v>
      </c>
      <c r="BB536" s="46" t="e">
        <f>IF(K536="základní",#REF!,0)</f>
        <v>#REF!</v>
      </c>
      <c r="BC536" s="46">
        <f>IF(K536="snížená",#REF!,0)</f>
        <v>0</v>
      </c>
      <c r="BD536" s="46">
        <f>IF(K536="zákl. přenesená",#REF!,0)</f>
        <v>0</v>
      </c>
      <c r="BE536" s="46">
        <f>IF(K536="sníž. přenesená",#REF!,0)</f>
        <v>0</v>
      </c>
      <c r="BF536" s="46">
        <f>IF(K536="nulová",#REF!,0)</f>
        <v>0</v>
      </c>
      <c r="BG536" s="24" t="s">
        <v>17</v>
      </c>
      <c r="BH536" s="46" t="e">
        <f>ROUND(#REF!*H536,2)</f>
        <v>#REF!</v>
      </c>
      <c r="BI536" s="24" t="s">
        <v>1555</v>
      </c>
      <c r="BJ536" s="45" t="s">
        <v>1633</v>
      </c>
    </row>
    <row r="537" spans="2:62" s="4" customFormat="1" ht="78" customHeight="1" x14ac:dyDescent="0.2">
      <c r="B537" s="3"/>
      <c r="C537" s="36" t="s">
        <v>1634</v>
      </c>
      <c r="D537" s="36" t="s">
        <v>36</v>
      </c>
      <c r="E537" s="37" t="s">
        <v>1635</v>
      </c>
      <c r="F537" s="38" t="s">
        <v>1636</v>
      </c>
      <c r="G537" s="39" t="s">
        <v>804</v>
      </c>
      <c r="H537" s="40">
        <v>7000</v>
      </c>
      <c r="I537" s="3"/>
      <c r="J537" s="41" t="s">
        <v>0</v>
      </c>
      <c r="K537" s="42" t="s">
        <v>11</v>
      </c>
      <c r="L537" s="43">
        <v>0</v>
      </c>
      <c r="M537" s="43">
        <f t="shared" si="45"/>
        <v>0</v>
      </c>
      <c r="N537" s="43">
        <v>0</v>
      </c>
      <c r="O537" s="43">
        <f t="shared" si="46"/>
        <v>0</v>
      </c>
      <c r="P537" s="43">
        <v>0</v>
      </c>
      <c r="Q537" s="44">
        <f t="shared" si="47"/>
        <v>0</v>
      </c>
      <c r="AO537" s="45" t="s">
        <v>1555</v>
      </c>
      <c r="AQ537" s="45" t="s">
        <v>36</v>
      </c>
      <c r="AR537" s="45" t="s">
        <v>18</v>
      </c>
      <c r="AV537" s="24" t="s">
        <v>33</v>
      </c>
      <c r="BB537" s="46" t="e">
        <f>IF(K537="základní",#REF!,0)</f>
        <v>#REF!</v>
      </c>
      <c r="BC537" s="46">
        <f>IF(K537="snížená",#REF!,0)</f>
        <v>0</v>
      </c>
      <c r="BD537" s="46">
        <f>IF(K537="zákl. přenesená",#REF!,0)</f>
        <v>0</v>
      </c>
      <c r="BE537" s="46">
        <f>IF(K537="sníž. přenesená",#REF!,0)</f>
        <v>0</v>
      </c>
      <c r="BF537" s="46">
        <f>IF(K537="nulová",#REF!,0)</f>
        <v>0</v>
      </c>
      <c r="BG537" s="24" t="s">
        <v>17</v>
      </c>
      <c r="BH537" s="46" t="e">
        <f>ROUND(#REF!*H537,2)</f>
        <v>#REF!</v>
      </c>
      <c r="BI537" s="24" t="s">
        <v>1555</v>
      </c>
      <c r="BJ537" s="45" t="s">
        <v>1637</v>
      </c>
    </row>
    <row r="538" spans="2:62" s="4" customFormat="1" ht="90" customHeight="1" x14ac:dyDescent="0.2">
      <c r="B538" s="3"/>
      <c r="C538" s="36" t="s">
        <v>1638</v>
      </c>
      <c r="D538" s="36" t="s">
        <v>36</v>
      </c>
      <c r="E538" s="37" t="s">
        <v>1639</v>
      </c>
      <c r="F538" s="38" t="s">
        <v>1640</v>
      </c>
      <c r="G538" s="39" t="s">
        <v>804</v>
      </c>
      <c r="H538" s="40">
        <v>5000</v>
      </c>
      <c r="I538" s="3"/>
      <c r="J538" s="41" t="s">
        <v>0</v>
      </c>
      <c r="K538" s="42" t="s">
        <v>11</v>
      </c>
      <c r="L538" s="43">
        <v>0</v>
      </c>
      <c r="M538" s="43">
        <f t="shared" si="45"/>
        <v>0</v>
      </c>
      <c r="N538" s="43">
        <v>0</v>
      </c>
      <c r="O538" s="43">
        <f t="shared" si="46"/>
        <v>0</v>
      </c>
      <c r="P538" s="43">
        <v>0</v>
      </c>
      <c r="Q538" s="44">
        <f t="shared" si="47"/>
        <v>0</v>
      </c>
      <c r="AO538" s="45" t="s">
        <v>1555</v>
      </c>
      <c r="AQ538" s="45" t="s">
        <v>36</v>
      </c>
      <c r="AR538" s="45" t="s">
        <v>18</v>
      </c>
      <c r="AV538" s="24" t="s">
        <v>33</v>
      </c>
      <c r="BB538" s="46" t="e">
        <f>IF(K538="základní",#REF!,0)</f>
        <v>#REF!</v>
      </c>
      <c r="BC538" s="46">
        <f>IF(K538="snížená",#REF!,0)</f>
        <v>0</v>
      </c>
      <c r="BD538" s="46">
        <f>IF(K538="zákl. přenesená",#REF!,0)</f>
        <v>0</v>
      </c>
      <c r="BE538" s="46">
        <f>IF(K538="sníž. přenesená",#REF!,0)</f>
        <v>0</v>
      </c>
      <c r="BF538" s="46">
        <f>IF(K538="nulová",#REF!,0)</f>
        <v>0</v>
      </c>
      <c r="BG538" s="24" t="s">
        <v>17</v>
      </c>
      <c r="BH538" s="46" t="e">
        <f>ROUND(#REF!*H538,2)</f>
        <v>#REF!</v>
      </c>
      <c r="BI538" s="24" t="s">
        <v>1555</v>
      </c>
      <c r="BJ538" s="45" t="s">
        <v>1641</v>
      </c>
    </row>
    <row r="539" spans="2:62" s="4" customFormat="1" ht="44.25" customHeight="1" x14ac:dyDescent="0.2">
      <c r="B539" s="3"/>
      <c r="C539" s="36" t="s">
        <v>1642</v>
      </c>
      <c r="D539" s="36" t="s">
        <v>36</v>
      </c>
      <c r="E539" s="37" t="s">
        <v>1643</v>
      </c>
      <c r="F539" s="38" t="s">
        <v>1644</v>
      </c>
      <c r="G539" s="39" t="s">
        <v>804</v>
      </c>
      <c r="H539" s="40">
        <v>1500</v>
      </c>
      <c r="I539" s="3"/>
      <c r="J539" s="41" t="s">
        <v>0</v>
      </c>
      <c r="K539" s="42" t="s">
        <v>11</v>
      </c>
      <c r="L539" s="43">
        <v>0</v>
      </c>
      <c r="M539" s="43">
        <f t="shared" si="45"/>
        <v>0</v>
      </c>
      <c r="N539" s="43">
        <v>0</v>
      </c>
      <c r="O539" s="43">
        <f t="shared" si="46"/>
        <v>0</v>
      </c>
      <c r="P539" s="43">
        <v>0</v>
      </c>
      <c r="Q539" s="44">
        <f t="shared" si="47"/>
        <v>0</v>
      </c>
      <c r="AO539" s="45" t="s">
        <v>1555</v>
      </c>
      <c r="AQ539" s="45" t="s">
        <v>36</v>
      </c>
      <c r="AR539" s="45" t="s">
        <v>18</v>
      </c>
      <c r="AV539" s="24" t="s">
        <v>33</v>
      </c>
      <c r="BB539" s="46" t="e">
        <f>IF(K539="základní",#REF!,0)</f>
        <v>#REF!</v>
      </c>
      <c r="BC539" s="46">
        <f>IF(K539="snížená",#REF!,0)</f>
        <v>0</v>
      </c>
      <c r="BD539" s="46">
        <f>IF(K539="zákl. přenesená",#REF!,0)</f>
        <v>0</v>
      </c>
      <c r="BE539" s="46">
        <f>IF(K539="sníž. přenesená",#REF!,0)</f>
        <v>0</v>
      </c>
      <c r="BF539" s="46">
        <f>IF(K539="nulová",#REF!,0)</f>
        <v>0</v>
      </c>
      <c r="BG539" s="24" t="s">
        <v>17</v>
      </c>
      <c r="BH539" s="46" t="e">
        <f>ROUND(#REF!*H539,2)</f>
        <v>#REF!</v>
      </c>
      <c r="BI539" s="24" t="s">
        <v>1555</v>
      </c>
      <c r="BJ539" s="45" t="s">
        <v>1645</v>
      </c>
    </row>
    <row r="540" spans="2:62" s="4" customFormat="1" ht="90" customHeight="1" x14ac:dyDescent="0.2">
      <c r="B540" s="3"/>
      <c r="C540" s="36" t="s">
        <v>1646</v>
      </c>
      <c r="D540" s="36" t="s">
        <v>36</v>
      </c>
      <c r="E540" s="37" t="s">
        <v>1647</v>
      </c>
      <c r="F540" s="38" t="s">
        <v>1648</v>
      </c>
      <c r="G540" s="39" t="s">
        <v>85</v>
      </c>
      <c r="H540" s="40">
        <v>50</v>
      </c>
      <c r="I540" s="3"/>
      <c r="J540" s="41" t="s">
        <v>0</v>
      </c>
      <c r="K540" s="42" t="s">
        <v>11</v>
      </c>
      <c r="L540" s="43">
        <v>0</v>
      </c>
      <c r="M540" s="43">
        <f t="shared" si="45"/>
        <v>0</v>
      </c>
      <c r="N540" s="43">
        <v>0</v>
      </c>
      <c r="O540" s="43">
        <f t="shared" si="46"/>
        <v>0</v>
      </c>
      <c r="P540" s="43">
        <v>0</v>
      </c>
      <c r="Q540" s="44">
        <f t="shared" si="47"/>
        <v>0</v>
      </c>
      <c r="AO540" s="45" t="s">
        <v>1555</v>
      </c>
      <c r="AQ540" s="45" t="s">
        <v>36</v>
      </c>
      <c r="AR540" s="45" t="s">
        <v>18</v>
      </c>
      <c r="AV540" s="24" t="s">
        <v>33</v>
      </c>
      <c r="BB540" s="46" t="e">
        <f>IF(K540="základní",#REF!,0)</f>
        <v>#REF!</v>
      </c>
      <c r="BC540" s="46">
        <f>IF(K540="snížená",#REF!,0)</f>
        <v>0</v>
      </c>
      <c r="BD540" s="46">
        <f>IF(K540="zákl. přenesená",#REF!,0)</f>
        <v>0</v>
      </c>
      <c r="BE540" s="46">
        <f>IF(K540="sníž. přenesená",#REF!,0)</f>
        <v>0</v>
      </c>
      <c r="BF540" s="46">
        <f>IF(K540="nulová",#REF!,0)</f>
        <v>0</v>
      </c>
      <c r="BG540" s="24" t="s">
        <v>17</v>
      </c>
      <c r="BH540" s="46" t="e">
        <f>ROUND(#REF!*H540,2)</f>
        <v>#REF!</v>
      </c>
      <c r="BI540" s="24" t="s">
        <v>1555</v>
      </c>
      <c r="BJ540" s="45" t="s">
        <v>1649</v>
      </c>
    </row>
    <row r="541" spans="2:62" s="4" customFormat="1" ht="90" customHeight="1" x14ac:dyDescent="0.2">
      <c r="B541" s="3"/>
      <c r="C541" s="36" t="s">
        <v>1650</v>
      </c>
      <c r="D541" s="36" t="s">
        <v>36</v>
      </c>
      <c r="E541" s="37" t="s">
        <v>1651</v>
      </c>
      <c r="F541" s="38" t="s">
        <v>1652</v>
      </c>
      <c r="G541" s="39" t="s">
        <v>85</v>
      </c>
      <c r="H541" s="40">
        <v>20</v>
      </c>
      <c r="I541" s="3"/>
      <c r="J541" s="41" t="s">
        <v>0</v>
      </c>
      <c r="K541" s="42" t="s">
        <v>11</v>
      </c>
      <c r="L541" s="43">
        <v>0</v>
      </c>
      <c r="M541" s="43">
        <f t="shared" si="45"/>
        <v>0</v>
      </c>
      <c r="N541" s="43">
        <v>0</v>
      </c>
      <c r="O541" s="43">
        <f t="shared" si="46"/>
        <v>0</v>
      </c>
      <c r="P541" s="43">
        <v>0</v>
      </c>
      <c r="Q541" s="44">
        <f t="shared" si="47"/>
        <v>0</v>
      </c>
      <c r="AO541" s="45" t="s">
        <v>1555</v>
      </c>
      <c r="AQ541" s="45" t="s">
        <v>36</v>
      </c>
      <c r="AR541" s="45" t="s">
        <v>18</v>
      </c>
      <c r="AV541" s="24" t="s">
        <v>33</v>
      </c>
      <c r="BB541" s="46" t="e">
        <f>IF(K541="základní",#REF!,0)</f>
        <v>#REF!</v>
      </c>
      <c r="BC541" s="46">
        <f>IF(K541="snížená",#REF!,0)</f>
        <v>0</v>
      </c>
      <c r="BD541" s="46">
        <f>IF(K541="zákl. přenesená",#REF!,0)</f>
        <v>0</v>
      </c>
      <c r="BE541" s="46">
        <f>IF(K541="sníž. přenesená",#REF!,0)</f>
        <v>0</v>
      </c>
      <c r="BF541" s="46">
        <f>IF(K541="nulová",#REF!,0)</f>
        <v>0</v>
      </c>
      <c r="BG541" s="24" t="s">
        <v>17</v>
      </c>
      <c r="BH541" s="46" t="e">
        <f>ROUND(#REF!*H541,2)</f>
        <v>#REF!</v>
      </c>
      <c r="BI541" s="24" t="s">
        <v>1555</v>
      </c>
      <c r="BJ541" s="45" t="s">
        <v>1653</v>
      </c>
    </row>
    <row r="542" spans="2:62" s="4" customFormat="1" ht="90" customHeight="1" x14ac:dyDescent="0.2">
      <c r="B542" s="3"/>
      <c r="C542" s="36" t="s">
        <v>1654</v>
      </c>
      <c r="D542" s="36" t="s">
        <v>36</v>
      </c>
      <c r="E542" s="37" t="s">
        <v>1655</v>
      </c>
      <c r="F542" s="38" t="s">
        <v>1656</v>
      </c>
      <c r="G542" s="39" t="s">
        <v>85</v>
      </c>
      <c r="H542" s="40">
        <v>180</v>
      </c>
      <c r="I542" s="3"/>
      <c r="J542" s="41" t="s">
        <v>0</v>
      </c>
      <c r="K542" s="42" t="s">
        <v>11</v>
      </c>
      <c r="L542" s="43">
        <v>0</v>
      </c>
      <c r="M542" s="43">
        <f t="shared" si="45"/>
        <v>0</v>
      </c>
      <c r="N542" s="43">
        <v>0</v>
      </c>
      <c r="O542" s="43">
        <f t="shared" si="46"/>
        <v>0</v>
      </c>
      <c r="P542" s="43">
        <v>0</v>
      </c>
      <c r="Q542" s="44">
        <f t="shared" si="47"/>
        <v>0</v>
      </c>
      <c r="AO542" s="45" t="s">
        <v>1555</v>
      </c>
      <c r="AQ542" s="45" t="s">
        <v>36</v>
      </c>
      <c r="AR542" s="45" t="s">
        <v>18</v>
      </c>
      <c r="AV542" s="24" t="s">
        <v>33</v>
      </c>
      <c r="BB542" s="46" t="e">
        <f>IF(K542="základní",#REF!,0)</f>
        <v>#REF!</v>
      </c>
      <c r="BC542" s="46">
        <f>IF(K542="snížená",#REF!,0)</f>
        <v>0</v>
      </c>
      <c r="BD542" s="46">
        <f>IF(K542="zákl. přenesená",#REF!,0)</f>
        <v>0</v>
      </c>
      <c r="BE542" s="46">
        <f>IF(K542="sníž. přenesená",#REF!,0)</f>
        <v>0</v>
      </c>
      <c r="BF542" s="46">
        <f>IF(K542="nulová",#REF!,0)</f>
        <v>0</v>
      </c>
      <c r="BG542" s="24" t="s">
        <v>17</v>
      </c>
      <c r="BH542" s="46" t="e">
        <f>ROUND(#REF!*H542,2)</f>
        <v>#REF!</v>
      </c>
      <c r="BI542" s="24" t="s">
        <v>1555</v>
      </c>
      <c r="BJ542" s="45" t="s">
        <v>1657</v>
      </c>
    </row>
    <row r="543" spans="2:62" s="4" customFormat="1" ht="90" customHeight="1" x14ac:dyDescent="0.2">
      <c r="B543" s="3"/>
      <c r="C543" s="36" t="s">
        <v>1658</v>
      </c>
      <c r="D543" s="36" t="s">
        <v>36</v>
      </c>
      <c r="E543" s="37" t="s">
        <v>1659</v>
      </c>
      <c r="F543" s="38" t="s">
        <v>1660</v>
      </c>
      <c r="G543" s="39" t="s">
        <v>85</v>
      </c>
      <c r="H543" s="40">
        <v>60</v>
      </c>
      <c r="I543" s="3"/>
      <c r="J543" s="41" t="s">
        <v>0</v>
      </c>
      <c r="K543" s="42" t="s">
        <v>11</v>
      </c>
      <c r="L543" s="43">
        <v>0</v>
      </c>
      <c r="M543" s="43">
        <f t="shared" si="45"/>
        <v>0</v>
      </c>
      <c r="N543" s="43">
        <v>0</v>
      </c>
      <c r="O543" s="43">
        <f t="shared" si="46"/>
        <v>0</v>
      </c>
      <c r="P543" s="43">
        <v>0</v>
      </c>
      <c r="Q543" s="44">
        <f t="shared" si="47"/>
        <v>0</v>
      </c>
      <c r="AO543" s="45" t="s">
        <v>1555</v>
      </c>
      <c r="AQ543" s="45" t="s">
        <v>36</v>
      </c>
      <c r="AR543" s="45" t="s">
        <v>18</v>
      </c>
      <c r="AV543" s="24" t="s">
        <v>33</v>
      </c>
      <c r="BB543" s="46" t="e">
        <f>IF(K543="základní",#REF!,0)</f>
        <v>#REF!</v>
      </c>
      <c r="BC543" s="46">
        <f>IF(K543="snížená",#REF!,0)</f>
        <v>0</v>
      </c>
      <c r="BD543" s="46">
        <f>IF(K543="zákl. přenesená",#REF!,0)</f>
        <v>0</v>
      </c>
      <c r="BE543" s="46">
        <f>IF(K543="sníž. přenesená",#REF!,0)</f>
        <v>0</v>
      </c>
      <c r="BF543" s="46">
        <f>IF(K543="nulová",#REF!,0)</f>
        <v>0</v>
      </c>
      <c r="BG543" s="24" t="s">
        <v>17</v>
      </c>
      <c r="BH543" s="46" t="e">
        <f>ROUND(#REF!*H543,2)</f>
        <v>#REF!</v>
      </c>
      <c r="BI543" s="24" t="s">
        <v>1555</v>
      </c>
      <c r="BJ543" s="45" t="s">
        <v>1661</v>
      </c>
    </row>
    <row r="544" spans="2:62" s="4" customFormat="1" ht="100.5" customHeight="1" x14ac:dyDescent="0.2">
      <c r="B544" s="3"/>
      <c r="C544" s="36" t="s">
        <v>1662</v>
      </c>
      <c r="D544" s="36" t="s">
        <v>36</v>
      </c>
      <c r="E544" s="37" t="s">
        <v>1663</v>
      </c>
      <c r="F544" s="38" t="s">
        <v>1664</v>
      </c>
      <c r="G544" s="39" t="s">
        <v>804</v>
      </c>
      <c r="H544" s="40">
        <v>2200</v>
      </c>
      <c r="I544" s="3"/>
      <c r="J544" s="41" t="s">
        <v>0</v>
      </c>
      <c r="K544" s="42" t="s">
        <v>11</v>
      </c>
      <c r="L544" s="43">
        <v>0</v>
      </c>
      <c r="M544" s="43">
        <f t="shared" si="45"/>
        <v>0</v>
      </c>
      <c r="N544" s="43">
        <v>0</v>
      </c>
      <c r="O544" s="43">
        <f t="shared" si="46"/>
        <v>0</v>
      </c>
      <c r="P544" s="43">
        <v>0</v>
      </c>
      <c r="Q544" s="44">
        <f t="shared" si="47"/>
        <v>0</v>
      </c>
      <c r="AO544" s="45" t="s">
        <v>1555</v>
      </c>
      <c r="AQ544" s="45" t="s">
        <v>36</v>
      </c>
      <c r="AR544" s="45" t="s">
        <v>18</v>
      </c>
      <c r="AV544" s="24" t="s">
        <v>33</v>
      </c>
      <c r="BB544" s="46" t="e">
        <f>IF(K544="základní",#REF!,0)</f>
        <v>#REF!</v>
      </c>
      <c r="BC544" s="46">
        <f>IF(K544="snížená",#REF!,0)</f>
        <v>0</v>
      </c>
      <c r="BD544" s="46">
        <f>IF(K544="zákl. přenesená",#REF!,0)</f>
        <v>0</v>
      </c>
      <c r="BE544" s="46">
        <f>IF(K544="sníž. přenesená",#REF!,0)</f>
        <v>0</v>
      </c>
      <c r="BF544" s="46">
        <f>IF(K544="nulová",#REF!,0)</f>
        <v>0</v>
      </c>
      <c r="BG544" s="24" t="s">
        <v>17</v>
      </c>
      <c r="BH544" s="46" t="e">
        <f>ROUND(#REF!*H544,2)</f>
        <v>#REF!</v>
      </c>
      <c r="BI544" s="24" t="s">
        <v>1555</v>
      </c>
      <c r="BJ544" s="45" t="s">
        <v>1665</v>
      </c>
    </row>
    <row r="545" spans="2:62" s="4" customFormat="1" ht="101.25" customHeight="1" x14ac:dyDescent="0.2">
      <c r="B545" s="3"/>
      <c r="C545" s="36" t="s">
        <v>1666</v>
      </c>
      <c r="D545" s="36" t="s">
        <v>36</v>
      </c>
      <c r="E545" s="37" t="s">
        <v>1667</v>
      </c>
      <c r="F545" s="38" t="s">
        <v>1668</v>
      </c>
      <c r="G545" s="39" t="s">
        <v>804</v>
      </c>
      <c r="H545" s="40">
        <v>2300</v>
      </c>
      <c r="I545" s="3"/>
      <c r="J545" s="41" t="s">
        <v>0</v>
      </c>
      <c r="K545" s="42" t="s">
        <v>11</v>
      </c>
      <c r="L545" s="43">
        <v>0</v>
      </c>
      <c r="M545" s="43">
        <f t="shared" si="45"/>
        <v>0</v>
      </c>
      <c r="N545" s="43">
        <v>0</v>
      </c>
      <c r="O545" s="43">
        <f t="shared" si="46"/>
        <v>0</v>
      </c>
      <c r="P545" s="43">
        <v>0</v>
      </c>
      <c r="Q545" s="44">
        <f t="shared" si="47"/>
        <v>0</v>
      </c>
      <c r="AO545" s="45" t="s">
        <v>1555</v>
      </c>
      <c r="AQ545" s="45" t="s">
        <v>36</v>
      </c>
      <c r="AR545" s="45" t="s">
        <v>18</v>
      </c>
      <c r="AV545" s="24" t="s">
        <v>33</v>
      </c>
      <c r="BB545" s="46" t="e">
        <f>IF(K545="základní",#REF!,0)</f>
        <v>#REF!</v>
      </c>
      <c r="BC545" s="46">
        <f>IF(K545="snížená",#REF!,0)</f>
        <v>0</v>
      </c>
      <c r="BD545" s="46">
        <f>IF(K545="zákl. přenesená",#REF!,0)</f>
        <v>0</v>
      </c>
      <c r="BE545" s="46">
        <f>IF(K545="sníž. přenesená",#REF!,0)</f>
        <v>0</v>
      </c>
      <c r="BF545" s="46">
        <f>IF(K545="nulová",#REF!,0)</f>
        <v>0</v>
      </c>
      <c r="BG545" s="24" t="s">
        <v>17</v>
      </c>
      <c r="BH545" s="46" t="e">
        <f>ROUND(#REF!*H545,2)</f>
        <v>#REF!</v>
      </c>
      <c r="BI545" s="24" t="s">
        <v>1555</v>
      </c>
      <c r="BJ545" s="45" t="s">
        <v>1669</v>
      </c>
    </row>
    <row r="546" spans="2:62" s="4" customFormat="1" ht="101.25" customHeight="1" x14ac:dyDescent="0.2">
      <c r="B546" s="3"/>
      <c r="C546" s="36" t="s">
        <v>1670</v>
      </c>
      <c r="D546" s="36" t="s">
        <v>36</v>
      </c>
      <c r="E546" s="37" t="s">
        <v>1671</v>
      </c>
      <c r="F546" s="38" t="s">
        <v>1672</v>
      </c>
      <c r="G546" s="39" t="s">
        <v>804</v>
      </c>
      <c r="H546" s="40">
        <v>800</v>
      </c>
      <c r="I546" s="3"/>
      <c r="J546" s="41" t="s">
        <v>0</v>
      </c>
      <c r="K546" s="42" t="s">
        <v>11</v>
      </c>
      <c r="L546" s="43">
        <v>0</v>
      </c>
      <c r="M546" s="43">
        <f t="shared" si="45"/>
        <v>0</v>
      </c>
      <c r="N546" s="43">
        <v>0</v>
      </c>
      <c r="O546" s="43">
        <f t="shared" si="46"/>
        <v>0</v>
      </c>
      <c r="P546" s="43">
        <v>0</v>
      </c>
      <c r="Q546" s="44">
        <f t="shared" si="47"/>
        <v>0</v>
      </c>
      <c r="AO546" s="45" t="s">
        <v>1555</v>
      </c>
      <c r="AQ546" s="45" t="s">
        <v>36</v>
      </c>
      <c r="AR546" s="45" t="s">
        <v>18</v>
      </c>
      <c r="AV546" s="24" t="s">
        <v>33</v>
      </c>
      <c r="BB546" s="46" t="e">
        <f>IF(K546="základní",#REF!,0)</f>
        <v>#REF!</v>
      </c>
      <c r="BC546" s="46">
        <f>IF(K546="snížená",#REF!,0)</f>
        <v>0</v>
      </c>
      <c r="BD546" s="46">
        <f>IF(K546="zákl. přenesená",#REF!,0)</f>
        <v>0</v>
      </c>
      <c r="BE546" s="46">
        <f>IF(K546="sníž. přenesená",#REF!,0)</f>
        <v>0</v>
      </c>
      <c r="BF546" s="46">
        <f>IF(K546="nulová",#REF!,0)</f>
        <v>0</v>
      </c>
      <c r="BG546" s="24" t="s">
        <v>17</v>
      </c>
      <c r="BH546" s="46" t="e">
        <f>ROUND(#REF!*H546,2)</f>
        <v>#REF!</v>
      </c>
      <c r="BI546" s="24" t="s">
        <v>1555</v>
      </c>
      <c r="BJ546" s="45" t="s">
        <v>1673</v>
      </c>
    </row>
    <row r="547" spans="2:62" s="4" customFormat="1" ht="101.25" customHeight="1" x14ac:dyDescent="0.2">
      <c r="B547" s="3"/>
      <c r="C547" s="36" t="s">
        <v>1674</v>
      </c>
      <c r="D547" s="36" t="s">
        <v>36</v>
      </c>
      <c r="E547" s="37" t="s">
        <v>1675</v>
      </c>
      <c r="F547" s="38" t="s">
        <v>1676</v>
      </c>
      <c r="G547" s="39" t="s">
        <v>804</v>
      </c>
      <c r="H547" s="40">
        <v>150</v>
      </c>
      <c r="I547" s="3"/>
      <c r="J547" s="41" t="s">
        <v>0</v>
      </c>
      <c r="K547" s="42" t="s">
        <v>11</v>
      </c>
      <c r="L547" s="43">
        <v>0</v>
      </c>
      <c r="M547" s="43">
        <f t="shared" si="45"/>
        <v>0</v>
      </c>
      <c r="N547" s="43">
        <v>0</v>
      </c>
      <c r="O547" s="43">
        <f t="shared" si="46"/>
        <v>0</v>
      </c>
      <c r="P547" s="43">
        <v>0</v>
      </c>
      <c r="Q547" s="44">
        <f t="shared" si="47"/>
        <v>0</v>
      </c>
      <c r="AO547" s="45" t="s">
        <v>1555</v>
      </c>
      <c r="AQ547" s="45" t="s">
        <v>36</v>
      </c>
      <c r="AR547" s="45" t="s">
        <v>18</v>
      </c>
      <c r="AV547" s="24" t="s">
        <v>33</v>
      </c>
      <c r="BB547" s="46" t="e">
        <f>IF(K547="základní",#REF!,0)</f>
        <v>#REF!</v>
      </c>
      <c r="BC547" s="46">
        <f>IF(K547="snížená",#REF!,0)</f>
        <v>0</v>
      </c>
      <c r="BD547" s="46">
        <f>IF(K547="zákl. přenesená",#REF!,0)</f>
        <v>0</v>
      </c>
      <c r="BE547" s="46">
        <f>IF(K547="sníž. přenesená",#REF!,0)</f>
        <v>0</v>
      </c>
      <c r="BF547" s="46">
        <f>IF(K547="nulová",#REF!,0)</f>
        <v>0</v>
      </c>
      <c r="BG547" s="24" t="s">
        <v>17</v>
      </c>
      <c r="BH547" s="46" t="e">
        <f>ROUND(#REF!*H547,2)</f>
        <v>#REF!</v>
      </c>
      <c r="BI547" s="24" t="s">
        <v>1555</v>
      </c>
      <c r="BJ547" s="45" t="s">
        <v>1677</v>
      </c>
    </row>
    <row r="548" spans="2:62" s="4" customFormat="1" ht="90" customHeight="1" x14ac:dyDescent="0.2">
      <c r="B548" s="3"/>
      <c r="C548" s="36" t="s">
        <v>1678</v>
      </c>
      <c r="D548" s="36" t="s">
        <v>36</v>
      </c>
      <c r="E548" s="37" t="s">
        <v>1679</v>
      </c>
      <c r="F548" s="38" t="s">
        <v>1680</v>
      </c>
      <c r="G548" s="39" t="s">
        <v>804</v>
      </c>
      <c r="H548" s="40">
        <v>50</v>
      </c>
      <c r="I548" s="3"/>
      <c r="J548" s="59" t="s">
        <v>0</v>
      </c>
      <c r="K548" s="60" t="s">
        <v>11</v>
      </c>
      <c r="L548" s="61">
        <v>0</v>
      </c>
      <c r="M548" s="61">
        <f t="shared" si="45"/>
        <v>0</v>
      </c>
      <c r="N548" s="61">
        <v>0</v>
      </c>
      <c r="O548" s="61">
        <f t="shared" si="46"/>
        <v>0</v>
      </c>
      <c r="P548" s="61">
        <v>0</v>
      </c>
      <c r="Q548" s="62">
        <f t="shared" si="47"/>
        <v>0</v>
      </c>
      <c r="AO548" s="45" t="s">
        <v>1555</v>
      </c>
      <c r="AQ548" s="45" t="s">
        <v>36</v>
      </c>
      <c r="AR548" s="45" t="s">
        <v>18</v>
      </c>
      <c r="AV548" s="24" t="s">
        <v>33</v>
      </c>
      <c r="BB548" s="46" t="e">
        <f>IF(K548="základní",#REF!,0)</f>
        <v>#REF!</v>
      </c>
      <c r="BC548" s="46">
        <f>IF(K548="snížená",#REF!,0)</f>
        <v>0</v>
      </c>
      <c r="BD548" s="46">
        <f>IF(K548="zákl. přenesená",#REF!,0)</f>
        <v>0</v>
      </c>
      <c r="BE548" s="46">
        <f>IF(K548="sníž. přenesená",#REF!,0)</f>
        <v>0</v>
      </c>
      <c r="BF548" s="46">
        <f>IF(K548="nulová",#REF!,0)</f>
        <v>0</v>
      </c>
      <c r="BG548" s="24" t="s">
        <v>17</v>
      </c>
      <c r="BH548" s="46" t="e">
        <f>ROUND(#REF!*H548,2)</f>
        <v>#REF!</v>
      </c>
      <c r="BI548" s="24" t="s">
        <v>1555</v>
      </c>
      <c r="BJ548" s="45" t="s">
        <v>1681</v>
      </c>
    </row>
    <row r="549" spans="2:62" s="4" customFormat="1" ht="6.95" customHeight="1" x14ac:dyDescent="0.2">
      <c r="B549" s="63"/>
      <c r="C549" s="64"/>
      <c r="D549" s="64"/>
      <c r="E549" s="64"/>
      <c r="F549" s="64"/>
      <c r="G549" s="64"/>
      <c r="H549" s="64"/>
      <c r="I549" s="3"/>
    </row>
  </sheetData>
  <sheetProtection algorithmName="SHA-512" hashValue="IB+vS1bzeV7aRwSnbgVAkcfkR27l7UJUYG4A21KMhybM7F/JxSP62zDIWlAB1iKwSdxwbvQn2LCpPzd6rHkBuw==" saltValue="azukD0Xr44YSooG5gZRZhA==" spinCount="100000" sheet="1" objects="1" scenarios="1"/>
  <autoFilter ref="C18:H548" xr:uid="{00000000-0009-0000-0000-000001000000}"/>
  <mergeCells count="3">
    <mergeCell ref="E6:H6"/>
    <mergeCell ref="E8:H8"/>
    <mergeCell ref="C16:H16"/>
  </mergeCells>
  <pageMargins left="0.39370078740157483" right="0.39370078740157483" top="0.39370078740157483" bottom="0.39370078740157483" header="0" footer="0"/>
  <pageSetup paperSize="9" fitToHeight="0" orientation="portrait"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J78"/>
  <sheetViews>
    <sheetView showGridLines="0" zoomScaleNormal="100" workbookViewId="0">
      <selection activeCell="F22" sqref="F22"/>
    </sheetView>
  </sheetViews>
  <sheetFormatPr defaultColWidth="9.1640625"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11.83203125" customWidth="1"/>
    <col min="8" max="8" width="14" customWidth="1"/>
    <col min="9" max="9" width="9.33203125" customWidth="1"/>
    <col min="10" max="10" width="10.83203125" hidden="1" customWidth="1"/>
    <col min="11" max="11" width="9.33203125" hidden="1"/>
    <col min="12" max="17" width="14.1640625" hidden="1" customWidth="1"/>
    <col min="18" max="18" width="16.33203125" hidden="1" customWidth="1"/>
    <col min="19" max="19" width="12.33203125" customWidth="1"/>
    <col min="20" max="20" width="16.33203125" customWidth="1"/>
    <col min="21" max="21" width="12.33203125" customWidth="1"/>
    <col min="22" max="22" width="15" customWidth="1"/>
    <col min="23" max="23" width="11" customWidth="1"/>
    <col min="24" max="24" width="15" customWidth="1"/>
    <col min="25" max="25" width="16.33203125" customWidth="1"/>
    <col min="26" max="26" width="11" customWidth="1"/>
    <col min="27" max="27" width="15" customWidth="1"/>
    <col min="28" max="28" width="16.33203125" customWidth="1"/>
    <col min="41" max="62" width="9.33203125" hidden="1"/>
  </cols>
  <sheetData>
    <row r="2" spans="2:39" s="4" customFormat="1" ht="6.95" customHeight="1" x14ac:dyDescent="0.2">
      <c r="B2" s="1"/>
      <c r="C2" s="2"/>
      <c r="D2" s="2"/>
      <c r="E2" s="2"/>
      <c r="F2" s="2"/>
      <c r="G2" s="2"/>
      <c r="H2" s="65"/>
    </row>
    <row r="3" spans="2:39" s="4" customFormat="1" ht="24.95" customHeight="1" x14ac:dyDescent="0.2">
      <c r="B3" s="3"/>
      <c r="C3" s="5" t="s">
        <v>1791</v>
      </c>
      <c r="H3" s="66"/>
    </row>
    <row r="4" spans="2:39" s="4" customFormat="1" ht="6.95" customHeight="1" x14ac:dyDescent="0.2">
      <c r="B4" s="3"/>
      <c r="H4" s="66"/>
    </row>
    <row r="5" spans="2:39" s="4" customFormat="1" ht="12" customHeight="1" x14ac:dyDescent="0.2">
      <c r="B5" s="3"/>
      <c r="C5" s="6" t="s">
        <v>3</v>
      </c>
      <c r="H5" s="66"/>
    </row>
    <row r="6" spans="2:39" s="4" customFormat="1" ht="26.25" customHeight="1" x14ac:dyDescent="0.2">
      <c r="B6" s="3"/>
      <c r="E6" s="79" t="s">
        <v>4</v>
      </c>
      <c r="F6" s="80"/>
      <c r="G6" s="80"/>
      <c r="H6" s="85"/>
    </row>
    <row r="7" spans="2:39" s="4" customFormat="1" ht="12" customHeight="1" x14ac:dyDescent="0.2">
      <c r="B7" s="3"/>
      <c r="C7" s="6" t="s">
        <v>19</v>
      </c>
      <c r="H7" s="66"/>
    </row>
    <row r="8" spans="2:39" s="4" customFormat="1" ht="16.5" customHeight="1" x14ac:dyDescent="0.2">
      <c r="B8" s="3"/>
      <c r="E8" s="81" t="s">
        <v>1682</v>
      </c>
      <c r="F8" s="82"/>
      <c r="G8" s="82"/>
      <c r="H8" s="86"/>
    </row>
    <row r="9" spans="2:39" s="4" customFormat="1" ht="6.95" customHeight="1" x14ac:dyDescent="0.2">
      <c r="B9" s="3"/>
      <c r="H9" s="66"/>
    </row>
    <row r="10" spans="2:39" s="4" customFormat="1" ht="12" customHeight="1" x14ac:dyDescent="0.2">
      <c r="B10" s="3"/>
      <c r="C10" s="6" t="s">
        <v>6</v>
      </c>
      <c r="F10" s="7" t="s">
        <v>7</v>
      </c>
      <c r="G10" s="6" t="s">
        <v>5</v>
      </c>
      <c r="H10" s="67">
        <v>46071</v>
      </c>
    </row>
    <row r="11" spans="2:39" s="4" customFormat="1" ht="6.95" customHeight="1" x14ac:dyDescent="0.2">
      <c r="B11" s="3"/>
      <c r="H11" s="66"/>
    </row>
    <row r="12" spans="2:39" s="4" customFormat="1" ht="15.2" customHeight="1" x14ac:dyDescent="0.2">
      <c r="B12" s="3"/>
      <c r="C12" s="6"/>
      <c r="F12" s="7"/>
      <c r="G12" s="6"/>
      <c r="H12" s="68"/>
    </row>
    <row r="13" spans="2:39" s="4" customFormat="1" ht="15.2" customHeight="1" x14ac:dyDescent="0.2">
      <c r="B13" s="3"/>
      <c r="C13" s="10" t="s">
        <v>8</v>
      </c>
      <c r="F13" s="7" t="s">
        <v>9</v>
      </c>
      <c r="G13" s="6"/>
      <c r="H13" s="68"/>
    </row>
    <row r="14" spans="2:39" s="4" customFormat="1" ht="15.2" customHeight="1" x14ac:dyDescent="0.2">
      <c r="B14" s="3"/>
      <c r="C14" s="10"/>
      <c r="F14" s="7"/>
      <c r="G14" s="6"/>
      <c r="H14" s="68"/>
    </row>
    <row r="15" spans="2:39" s="4" customFormat="1" ht="15.2" customHeight="1" x14ac:dyDescent="0.2">
      <c r="B15" s="3"/>
      <c r="C15" s="69" t="s">
        <v>1793</v>
      </c>
      <c r="D15" s="69"/>
      <c r="E15" s="69"/>
      <c r="F15" s="69"/>
      <c r="G15" s="69"/>
      <c r="H15" s="70"/>
      <c r="I15"/>
      <c r="J15"/>
      <c r="K15"/>
      <c r="L15"/>
      <c r="M15"/>
      <c r="N15"/>
      <c r="O15"/>
      <c r="P15"/>
      <c r="Q15"/>
      <c r="R15"/>
      <c r="S15"/>
      <c r="T15"/>
      <c r="U15"/>
      <c r="V15"/>
      <c r="W15"/>
      <c r="X15"/>
      <c r="Y15"/>
      <c r="Z15"/>
      <c r="AA15"/>
      <c r="AB15"/>
      <c r="AC15"/>
      <c r="AD15"/>
      <c r="AE15"/>
      <c r="AF15"/>
      <c r="AG15"/>
      <c r="AH15"/>
      <c r="AI15"/>
      <c r="AJ15"/>
      <c r="AK15"/>
      <c r="AL15"/>
      <c r="AM15"/>
    </row>
    <row r="16" spans="2:39" s="4" customFormat="1" ht="40.15" customHeight="1" x14ac:dyDescent="0.2">
      <c r="B16" s="87" t="s">
        <v>1794</v>
      </c>
      <c r="C16" s="88"/>
      <c r="D16" s="88"/>
      <c r="E16" s="88"/>
      <c r="F16" s="88"/>
      <c r="G16" s="88"/>
      <c r="H16" s="89"/>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row>
    <row r="17" spans="2:62" s="4" customFormat="1" ht="10.35" customHeight="1" x14ac:dyDescent="0.2">
      <c r="B17" s="3"/>
      <c r="H17" s="66"/>
    </row>
    <row r="18" spans="2:62" s="11" customFormat="1" ht="29.25" customHeight="1" x14ac:dyDescent="0.2">
      <c r="B18" s="13"/>
      <c r="C18" s="72" t="s">
        <v>21</v>
      </c>
      <c r="D18" s="73" t="s">
        <v>14</v>
      </c>
      <c r="E18" s="73" t="s">
        <v>12</v>
      </c>
      <c r="F18" s="73" t="s">
        <v>13</v>
      </c>
      <c r="G18" s="73" t="s">
        <v>22</v>
      </c>
      <c r="H18" s="73" t="s">
        <v>23</v>
      </c>
      <c r="I18" s="13"/>
      <c r="J18" s="16" t="s">
        <v>0</v>
      </c>
      <c r="K18" s="17" t="s">
        <v>10</v>
      </c>
      <c r="L18" s="17" t="s">
        <v>24</v>
      </c>
      <c r="M18" s="17" t="s">
        <v>25</v>
      </c>
      <c r="N18" s="17" t="s">
        <v>26</v>
      </c>
      <c r="O18" s="17" t="s">
        <v>27</v>
      </c>
      <c r="P18" s="17" t="s">
        <v>28</v>
      </c>
      <c r="Q18" s="18" t="s">
        <v>29</v>
      </c>
    </row>
    <row r="19" spans="2:62" s="4" customFormat="1" ht="22.9" customHeight="1" x14ac:dyDescent="0.2">
      <c r="B19" s="3"/>
      <c r="C19" s="19" t="s">
        <v>30</v>
      </c>
      <c r="I19" s="3"/>
      <c r="J19" s="20"/>
      <c r="K19" s="21"/>
      <c r="L19" s="21"/>
      <c r="M19" s="22">
        <f>M20+M61</f>
        <v>2827.1640000000002</v>
      </c>
      <c r="N19" s="21"/>
      <c r="O19" s="22">
        <f>O20+O61</f>
        <v>154.10599999999999</v>
      </c>
      <c r="P19" s="21"/>
      <c r="Q19" s="23">
        <f>Q20+Q61</f>
        <v>181.5</v>
      </c>
      <c r="AQ19" s="24" t="s">
        <v>15</v>
      </c>
      <c r="AR19" s="24" t="s">
        <v>20</v>
      </c>
      <c r="BH19" s="25" t="e">
        <f>BH20+BH61</f>
        <v>#REF!</v>
      </c>
    </row>
    <row r="20" spans="2:62" s="27" customFormat="1" ht="25.9" customHeight="1" x14ac:dyDescent="0.2">
      <c r="B20" s="26"/>
      <c r="D20" s="28" t="s">
        <v>15</v>
      </c>
      <c r="E20" s="29" t="s">
        <v>31</v>
      </c>
      <c r="F20" s="29" t="s">
        <v>32</v>
      </c>
      <c r="I20" s="26"/>
      <c r="J20" s="30"/>
      <c r="M20" s="31">
        <f>M21+M26+M39+M42+M47+M52</f>
        <v>2588.9140000000002</v>
      </c>
      <c r="O20" s="31">
        <f>O21+O26+O39+O42+O47+O52</f>
        <v>147.92959999999999</v>
      </c>
      <c r="Q20" s="32">
        <f>Q21+Q26+Q39+Q42+Q47+Q52</f>
        <v>181.5</v>
      </c>
      <c r="AO20" s="28" t="s">
        <v>17</v>
      </c>
      <c r="AQ20" s="33" t="s">
        <v>15</v>
      </c>
      <c r="AR20" s="33" t="s">
        <v>16</v>
      </c>
      <c r="AV20" s="28" t="s">
        <v>33</v>
      </c>
      <c r="BH20" s="34" t="e">
        <f>BH21+BH26+BH39+BH42+BH47+BH52</f>
        <v>#REF!</v>
      </c>
    </row>
    <row r="21" spans="2:62" s="27" customFormat="1" ht="22.9" customHeight="1" x14ac:dyDescent="0.2">
      <c r="B21" s="26"/>
      <c r="D21" s="28" t="s">
        <v>15</v>
      </c>
      <c r="E21" s="35" t="s">
        <v>17</v>
      </c>
      <c r="F21" s="35" t="s">
        <v>1683</v>
      </c>
      <c r="I21" s="26"/>
      <c r="J21" s="30"/>
      <c r="M21" s="31">
        <f>SUM(M22:M25)</f>
        <v>659.55000000000007</v>
      </c>
      <c r="O21" s="31">
        <f>SUM(O22:O25)</f>
        <v>0</v>
      </c>
      <c r="Q21" s="32">
        <f>SUM(Q22:Q25)</f>
        <v>0</v>
      </c>
      <c r="AO21" s="28" t="s">
        <v>17</v>
      </c>
      <c r="AQ21" s="33" t="s">
        <v>15</v>
      </c>
      <c r="AR21" s="33" t="s">
        <v>17</v>
      </c>
      <c r="AV21" s="28" t="s">
        <v>33</v>
      </c>
      <c r="BH21" s="34" t="e">
        <f>SUM(BH22:BH25)</f>
        <v>#REF!</v>
      </c>
    </row>
    <row r="22" spans="2:62" s="4" customFormat="1" ht="66.75" customHeight="1" x14ac:dyDescent="0.2">
      <c r="B22" s="3"/>
      <c r="C22" s="36" t="s">
        <v>17</v>
      </c>
      <c r="D22" s="36" t="s">
        <v>36</v>
      </c>
      <c r="E22" s="37" t="s">
        <v>1684</v>
      </c>
      <c r="F22" s="38" t="s">
        <v>1685</v>
      </c>
      <c r="G22" s="39" t="s">
        <v>149</v>
      </c>
      <c r="H22" s="40">
        <v>110</v>
      </c>
      <c r="I22" s="3"/>
      <c r="J22" s="41" t="s">
        <v>0</v>
      </c>
      <c r="K22" s="42" t="s">
        <v>11</v>
      </c>
      <c r="L22" s="43">
        <v>5.8109999999999999</v>
      </c>
      <c r="M22" s="43">
        <f>L22*H22</f>
        <v>639.21</v>
      </c>
      <c r="N22" s="43">
        <v>0</v>
      </c>
      <c r="O22" s="43">
        <f>N22*H22</f>
        <v>0</v>
      </c>
      <c r="P22" s="43">
        <v>0</v>
      </c>
      <c r="Q22" s="44">
        <f>P22*H22</f>
        <v>0</v>
      </c>
      <c r="AO22" s="45" t="s">
        <v>40</v>
      </c>
      <c r="AQ22" s="45" t="s">
        <v>36</v>
      </c>
      <c r="AR22" s="45" t="s">
        <v>18</v>
      </c>
      <c r="AV22" s="24" t="s">
        <v>33</v>
      </c>
      <c r="BB22" s="46" t="e">
        <f>IF(K22="základní",#REF!,0)</f>
        <v>#REF!</v>
      </c>
      <c r="BC22" s="46">
        <f>IF(K22="snížená",#REF!,0)</f>
        <v>0</v>
      </c>
      <c r="BD22" s="46">
        <f>IF(K22="zákl. přenesená",#REF!,0)</f>
        <v>0</v>
      </c>
      <c r="BE22" s="46">
        <f>IF(K22="sníž. přenesená",#REF!,0)</f>
        <v>0</v>
      </c>
      <c r="BF22" s="46">
        <f>IF(K22="nulová",#REF!,0)</f>
        <v>0</v>
      </c>
      <c r="BG22" s="24" t="s">
        <v>17</v>
      </c>
      <c r="BH22" s="46" t="e">
        <f>ROUND(#REF!*H22,2)</f>
        <v>#REF!</v>
      </c>
      <c r="BI22" s="24" t="s">
        <v>40</v>
      </c>
      <c r="BJ22" s="45" t="s">
        <v>1686</v>
      </c>
    </row>
    <row r="23" spans="2:62" s="4" customFormat="1" x14ac:dyDescent="0.2">
      <c r="B23" s="3"/>
      <c r="D23" s="74" t="s">
        <v>1687</v>
      </c>
      <c r="F23" s="75" t="s">
        <v>1688</v>
      </c>
      <c r="I23" s="3"/>
      <c r="J23" s="49"/>
      <c r="Q23" s="50"/>
      <c r="AQ23" s="24" t="s">
        <v>1687</v>
      </c>
      <c r="AR23" s="24" t="s">
        <v>18</v>
      </c>
    </row>
    <row r="24" spans="2:62" s="4" customFormat="1" ht="24.2" customHeight="1" x14ac:dyDescent="0.2">
      <c r="B24" s="3"/>
      <c r="C24" s="36" t="s">
        <v>18</v>
      </c>
      <c r="D24" s="36" t="s">
        <v>36</v>
      </c>
      <c r="E24" s="37" t="s">
        <v>1689</v>
      </c>
      <c r="F24" s="38" t="s">
        <v>1690</v>
      </c>
      <c r="G24" s="39" t="s">
        <v>46</v>
      </c>
      <c r="H24" s="40">
        <v>30</v>
      </c>
      <c r="I24" s="3"/>
      <c r="J24" s="41" t="s">
        <v>0</v>
      </c>
      <c r="K24" s="42" t="s">
        <v>11</v>
      </c>
      <c r="L24" s="43">
        <v>0.67800000000000005</v>
      </c>
      <c r="M24" s="43">
        <f>L24*H24</f>
        <v>20.34</v>
      </c>
      <c r="N24" s="43">
        <v>0</v>
      </c>
      <c r="O24" s="43">
        <f>N24*H24</f>
        <v>0</v>
      </c>
      <c r="P24" s="43">
        <v>0</v>
      </c>
      <c r="Q24" s="44">
        <f>P24*H24</f>
        <v>0</v>
      </c>
      <c r="AO24" s="45" t="s">
        <v>40</v>
      </c>
      <c r="AQ24" s="45" t="s">
        <v>36</v>
      </c>
      <c r="AR24" s="45" t="s">
        <v>18</v>
      </c>
      <c r="AV24" s="24" t="s">
        <v>33</v>
      </c>
      <c r="BB24" s="46" t="e">
        <f>IF(K24="základní",#REF!,0)</f>
        <v>#REF!</v>
      </c>
      <c r="BC24" s="46">
        <f>IF(K24="snížená",#REF!,0)</f>
        <v>0</v>
      </c>
      <c r="BD24" s="46">
        <f>IF(K24="zákl. přenesená",#REF!,0)</f>
        <v>0</v>
      </c>
      <c r="BE24" s="46">
        <f>IF(K24="sníž. přenesená",#REF!,0)</f>
        <v>0</v>
      </c>
      <c r="BF24" s="46">
        <f>IF(K24="nulová",#REF!,0)</f>
        <v>0</v>
      </c>
      <c r="BG24" s="24" t="s">
        <v>17</v>
      </c>
      <c r="BH24" s="46" t="e">
        <f>ROUND(#REF!*H24,2)</f>
        <v>#REF!</v>
      </c>
      <c r="BI24" s="24" t="s">
        <v>40</v>
      </c>
      <c r="BJ24" s="45" t="s">
        <v>1691</v>
      </c>
    </row>
    <row r="25" spans="2:62" s="4" customFormat="1" x14ac:dyDescent="0.2">
      <c r="B25" s="3"/>
      <c r="D25" s="74" t="s">
        <v>1687</v>
      </c>
      <c r="F25" s="75" t="s">
        <v>1692</v>
      </c>
      <c r="I25" s="3"/>
      <c r="J25" s="49"/>
      <c r="Q25" s="50"/>
      <c r="AQ25" s="24" t="s">
        <v>1687</v>
      </c>
      <c r="AR25" s="24" t="s">
        <v>18</v>
      </c>
    </row>
    <row r="26" spans="2:62" s="27" customFormat="1" ht="22.9" customHeight="1" x14ac:dyDescent="0.2">
      <c r="B26" s="26"/>
      <c r="D26" s="28" t="s">
        <v>15</v>
      </c>
      <c r="E26" s="35" t="s">
        <v>49</v>
      </c>
      <c r="F26" s="35" t="s">
        <v>1693</v>
      </c>
      <c r="I26" s="26"/>
      <c r="J26" s="30"/>
      <c r="M26" s="31">
        <f>SUM(M27:M38)</f>
        <v>502.18400000000003</v>
      </c>
      <c r="O26" s="31">
        <f>SUM(O27:O38)</f>
        <v>141.428</v>
      </c>
      <c r="Q26" s="32">
        <f>SUM(Q27:Q38)</f>
        <v>0</v>
      </c>
      <c r="AO26" s="28" t="s">
        <v>17</v>
      </c>
      <c r="AQ26" s="33" t="s">
        <v>15</v>
      </c>
      <c r="AR26" s="33" t="s">
        <v>17</v>
      </c>
      <c r="AV26" s="28" t="s">
        <v>33</v>
      </c>
      <c r="BH26" s="34" t="e">
        <f>SUM(BH27:BH38)</f>
        <v>#REF!</v>
      </c>
    </row>
    <row r="27" spans="2:62" s="4" customFormat="1" ht="24.2" customHeight="1" x14ac:dyDescent="0.2">
      <c r="B27" s="3"/>
      <c r="C27" s="36" t="s">
        <v>49</v>
      </c>
      <c r="D27" s="36" t="s">
        <v>36</v>
      </c>
      <c r="E27" s="37" t="s">
        <v>1694</v>
      </c>
      <c r="F27" s="38" t="s">
        <v>1695</v>
      </c>
      <c r="G27" s="39" t="s">
        <v>149</v>
      </c>
      <c r="H27" s="40">
        <v>50</v>
      </c>
      <c r="I27" s="3"/>
      <c r="J27" s="41" t="s">
        <v>0</v>
      </c>
      <c r="K27" s="42" t="s">
        <v>11</v>
      </c>
      <c r="L27" s="43">
        <v>1.45</v>
      </c>
      <c r="M27" s="43">
        <f>L27*H27</f>
        <v>72.5</v>
      </c>
      <c r="N27" s="43">
        <v>2.3010199999999998</v>
      </c>
      <c r="O27" s="43">
        <f>N27*H27</f>
        <v>115.05099999999999</v>
      </c>
      <c r="P27" s="43">
        <v>0</v>
      </c>
      <c r="Q27" s="44">
        <f>P27*H27</f>
        <v>0</v>
      </c>
      <c r="AO27" s="45" t="s">
        <v>40</v>
      </c>
      <c r="AQ27" s="45" t="s">
        <v>36</v>
      </c>
      <c r="AR27" s="45" t="s">
        <v>18</v>
      </c>
      <c r="AV27" s="24" t="s">
        <v>33</v>
      </c>
      <c r="BB27" s="46" t="e">
        <f>IF(K27="základní",#REF!,0)</f>
        <v>#REF!</v>
      </c>
      <c r="BC27" s="46">
        <f>IF(K27="snížená",#REF!,0)</f>
        <v>0</v>
      </c>
      <c r="BD27" s="46">
        <f>IF(K27="zákl. přenesená",#REF!,0)</f>
        <v>0</v>
      </c>
      <c r="BE27" s="46">
        <f>IF(K27="sníž. přenesená",#REF!,0)</f>
        <v>0</v>
      </c>
      <c r="BF27" s="46">
        <f>IF(K27="nulová",#REF!,0)</f>
        <v>0</v>
      </c>
      <c r="BG27" s="24" t="s">
        <v>17</v>
      </c>
      <c r="BH27" s="46" t="e">
        <f>ROUND(#REF!*H27,2)</f>
        <v>#REF!</v>
      </c>
      <c r="BI27" s="24" t="s">
        <v>40</v>
      </c>
      <c r="BJ27" s="45" t="s">
        <v>1696</v>
      </c>
    </row>
    <row r="28" spans="2:62" s="4" customFormat="1" x14ac:dyDescent="0.2">
      <c r="B28" s="3"/>
      <c r="D28" s="74" t="s">
        <v>1687</v>
      </c>
      <c r="F28" s="75" t="s">
        <v>1697</v>
      </c>
      <c r="I28" s="3"/>
      <c r="J28" s="49"/>
      <c r="Q28" s="50"/>
      <c r="AQ28" s="24" t="s">
        <v>1687</v>
      </c>
      <c r="AR28" s="24" t="s">
        <v>18</v>
      </c>
    </row>
    <row r="29" spans="2:62" s="4" customFormat="1" ht="24.2" customHeight="1" x14ac:dyDescent="0.2">
      <c r="B29" s="3"/>
      <c r="C29" s="36" t="s">
        <v>40</v>
      </c>
      <c r="D29" s="36" t="s">
        <v>36</v>
      </c>
      <c r="E29" s="37" t="s">
        <v>1698</v>
      </c>
      <c r="F29" s="38" t="s">
        <v>1699</v>
      </c>
      <c r="G29" s="39" t="s">
        <v>52</v>
      </c>
      <c r="H29" s="40">
        <v>100</v>
      </c>
      <c r="I29" s="3"/>
      <c r="J29" s="41" t="s">
        <v>0</v>
      </c>
      <c r="K29" s="42" t="s">
        <v>11</v>
      </c>
      <c r="L29" s="43">
        <v>0.499</v>
      </c>
      <c r="M29" s="43">
        <f>L29*H29</f>
        <v>49.9</v>
      </c>
      <c r="N29" s="43">
        <v>2.7499999999999998E-3</v>
      </c>
      <c r="O29" s="43">
        <f>N29*H29</f>
        <v>0.27499999999999997</v>
      </c>
      <c r="P29" s="43">
        <v>0</v>
      </c>
      <c r="Q29" s="44">
        <f>P29*H29</f>
        <v>0</v>
      </c>
      <c r="AO29" s="45" t="s">
        <v>40</v>
      </c>
      <c r="AQ29" s="45" t="s">
        <v>36</v>
      </c>
      <c r="AR29" s="45" t="s">
        <v>18</v>
      </c>
      <c r="AV29" s="24" t="s">
        <v>33</v>
      </c>
      <c r="BB29" s="46" t="e">
        <f>IF(K29="základní",#REF!,0)</f>
        <v>#REF!</v>
      </c>
      <c r="BC29" s="46">
        <f>IF(K29="snížená",#REF!,0)</f>
        <v>0</v>
      </c>
      <c r="BD29" s="46">
        <f>IF(K29="zákl. přenesená",#REF!,0)</f>
        <v>0</v>
      </c>
      <c r="BE29" s="46">
        <f>IF(K29="sníž. přenesená",#REF!,0)</f>
        <v>0</v>
      </c>
      <c r="BF29" s="46">
        <f>IF(K29="nulová",#REF!,0)</f>
        <v>0</v>
      </c>
      <c r="BG29" s="24" t="s">
        <v>17</v>
      </c>
      <c r="BH29" s="46" t="e">
        <f>ROUND(#REF!*H29,2)</f>
        <v>#REF!</v>
      </c>
      <c r="BI29" s="24" t="s">
        <v>40</v>
      </c>
      <c r="BJ29" s="45" t="s">
        <v>1700</v>
      </c>
    </row>
    <row r="30" spans="2:62" s="4" customFormat="1" x14ac:dyDescent="0.2">
      <c r="B30" s="3"/>
      <c r="D30" s="74" t="s">
        <v>1687</v>
      </c>
      <c r="F30" s="75" t="s">
        <v>1701</v>
      </c>
      <c r="I30" s="3"/>
      <c r="J30" s="49"/>
      <c r="Q30" s="50"/>
      <c r="AQ30" s="24" t="s">
        <v>1687</v>
      </c>
      <c r="AR30" s="24" t="s">
        <v>18</v>
      </c>
    </row>
    <row r="31" spans="2:62" s="4" customFormat="1" ht="24.2" customHeight="1" x14ac:dyDescent="0.2">
      <c r="B31" s="3"/>
      <c r="C31" s="36" t="s">
        <v>34</v>
      </c>
      <c r="D31" s="36" t="s">
        <v>36</v>
      </c>
      <c r="E31" s="37" t="s">
        <v>1702</v>
      </c>
      <c r="F31" s="38" t="s">
        <v>1703</v>
      </c>
      <c r="G31" s="39" t="s">
        <v>52</v>
      </c>
      <c r="H31" s="40">
        <v>100</v>
      </c>
      <c r="I31" s="3"/>
      <c r="J31" s="41" t="s">
        <v>0</v>
      </c>
      <c r="K31" s="42" t="s">
        <v>11</v>
      </c>
      <c r="L31" s="43">
        <v>0.17</v>
      </c>
      <c r="M31" s="43">
        <f>L31*H31</f>
        <v>17</v>
      </c>
      <c r="N31" s="43">
        <v>0</v>
      </c>
      <c r="O31" s="43">
        <f>N31*H31</f>
        <v>0</v>
      </c>
      <c r="P31" s="43">
        <v>0</v>
      </c>
      <c r="Q31" s="44">
        <f>P31*H31</f>
        <v>0</v>
      </c>
      <c r="AO31" s="45" t="s">
        <v>40</v>
      </c>
      <c r="AQ31" s="45" t="s">
        <v>36</v>
      </c>
      <c r="AR31" s="45" t="s">
        <v>18</v>
      </c>
      <c r="AV31" s="24" t="s">
        <v>33</v>
      </c>
      <c r="BB31" s="46" t="e">
        <f>IF(K31="základní",#REF!,0)</f>
        <v>#REF!</v>
      </c>
      <c r="BC31" s="46">
        <f>IF(K31="snížená",#REF!,0)</f>
        <v>0</v>
      </c>
      <c r="BD31" s="46">
        <f>IF(K31="zákl. přenesená",#REF!,0)</f>
        <v>0</v>
      </c>
      <c r="BE31" s="46">
        <f>IF(K31="sníž. přenesená",#REF!,0)</f>
        <v>0</v>
      </c>
      <c r="BF31" s="46">
        <f>IF(K31="nulová",#REF!,0)</f>
        <v>0</v>
      </c>
      <c r="BG31" s="24" t="s">
        <v>17</v>
      </c>
      <c r="BH31" s="46" t="e">
        <f>ROUND(#REF!*H31,2)</f>
        <v>#REF!</v>
      </c>
      <c r="BI31" s="24" t="s">
        <v>40</v>
      </c>
      <c r="BJ31" s="45" t="s">
        <v>1704</v>
      </c>
    </row>
    <row r="32" spans="2:62" s="4" customFormat="1" x14ac:dyDescent="0.2">
      <c r="B32" s="3"/>
      <c r="D32" s="74" t="s">
        <v>1687</v>
      </c>
      <c r="F32" s="75" t="s">
        <v>1705</v>
      </c>
      <c r="I32" s="3"/>
      <c r="J32" s="49"/>
      <c r="Q32" s="50"/>
      <c r="AQ32" s="24" t="s">
        <v>1687</v>
      </c>
      <c r="AR32" s="24" t="s">
        <v>18</v>
      </c>
    </row>
    <row r="33" spans="2:62" s="4" customFormat="1" ht="66.75" customHeight="1" x14ac:dyDescent="0.2">
      <c r="B33" s="3"/>
      <c r="C33" s="36" t="s">
        <v>61</v>
      </c>
      <c r="D33" s="36" t="s">
        <v>36</v>
      </c>
      <c r="E33" s="37" t="s">
        <v>1706</v>
      </c>
      <c r="F33" s="38" t="s">
        <v>1707</v>
      </c>
      <c r="G33" s="39" t="s">
        <v>52</v>
      </c>
      <c r="H33" s="40">
        <v>50</v>
      </c>
      <c r="I33" s="3"/>
      <c r="J33" s="41" t="s">
        <v>0</v>
      </c>
      <c r="K33" s="42" t="s">
        <v>11</v>
      </c>
      <c r="L33" s="43">
        <v>0.51</v>
      </c>
      <c r="M33" s="43">
        <f>L33*H33</f>
        <v>25.5</v>
      </c>
      <c r="N33" s="43">
        <v>3.0640000000000001E-2</v>
      </c>
      <c r="O33" s="43">
        <f>N33*H33</f>
        <v>1.532</v>
      </c>
      <c r="P33" s="43">
        <v>0</v>
      </c>
      <c r="Q33" s="44">
        <f>P33*H33</f>
        <v>0</v>
      </c>
      <c r="AO33" s="45" t="s">
        <v>40</v>
      </c>
      <c r="AQ33" s="45" t="s">
        <v>36</v>
      </c>
      <c r="AR33" s="45" t="s">
        <v>18</v>
      </c>
      <c r="AV33" s="24" t="s">
        <v>33</v>
      </c>
      <c r="BB33" s="46" t="e">
        <f>IF(K33="základní",#REF!,0)</f>
        <v>#REF!</v>
      </c>
      <c r="BC33" s="46">
        <f>IF(K33="snížená",#REF!,0)</f>
        <v>0</v>
      </c>
      <c r="BD33" s="46">
        <f>IF(K33="zákl. přenesená",#REF!,0)</f>
        <v>0</v>
      </c>
      <c r="BE33" s="46">
        <f>IF(K33="sníž. přenesená",#REF!,0)</f>
        <v>0</v>
      </c>
      <c r="BF33" s="46">
        <f>IF(K33="nulová",#REF!,0)</f>
        <v>0</v>
      </c>
      <c r="BG33" s="24" t="s">
        <v>17</v>
      </c>
      <c r="BH33" s="46" t="e">
        <f>ROUND(#REF!*H33,2)</f>
        <v>#REF!</v>
      </c>
      <c r="BI33" s="24" t="s">
        <v>40</v>
      </c>
      <c r="BJ33" s="45" t="s">
        <v>1708</v>
      </c>
    </row>
    <row r="34" spans="2:62" s="4" customFormat="1" x14ac:dyDescent="0.2">
      <c r="B34" s="3"/>
      <c r="D34" s="74" t="s">
        <v>1687</v>
      </c>
      <c r="F34" s="75" t="s">
        <v>1709</v>
      </c>
      <c r="I34" s="3"/>
      <c r="J34" s="49"/>
      <c r="Q34" s="50"/>
      <c r="AQ34" s="24" t="s">
        <v>1687</v>
      </c>
      <c r="AR34" s="24" t="s">
        <v>18</v>
      </c>
    </row>
    <row r="35" spans="2:62" s="4" customFormat="1" ht="55.5" customHeight="1" x14ac:dyDescent="0.2">
      <c r="B35" s="3"/>
      <c r="C35" s="36" t="s">
        <v>65</v>
      </c>
      <c r="D35" s="36" t="s">
        <v>36</v>
      </c>
      <c r="E35" s="37" t="s">
        <v>1710</v>
      </c>
      <c r="F35" s="38" t="s">
        <v>1711</v>
      </c>
      <c r="G35" s="39" t="s">
        <v>149</v>
      </c>
      <c r="H35" s="40">
        <v>30</v>
      </c>
      <c r="I35" s="3"/>
      <c r="J35" s="41" t="s">
        <v>0</v>
      </c>
      <c r="K35" s="42" t="s">
        <v>11</v>
      </c>
      <c r="L35" s="43">
        <v>11.044</v>
      </c>
      <c r="M35" s="43">
        <f>L35*H35</f>
        <v>331.32</v>
      </c>
      <c r="N35" s="43">
        <v>0.81899999999999995</v>
      </c>
      <c r="O35" s="43">
        <f>N35*H35</f>
        <v>24.57</v>
      </c>
      <c r="P35" s="43">
        <v>0</v>
      </c>
      <c r="Q35" s="44">
        <f>P35*H35</f>
        <v>0</v>
      </c>
      <c r="AO35" s="45" t="s">
        <v>40</v>
      </c>
      <c r="AQ35" s="45" t="s">
        <v>36</v>
      </c>
      <c r="AR35" s="45" t="s">
        <v>18</v>
      </c>
      <c r="AV35" s="24" t="s">
        <v>33</v>
      </c>
      <c r="BB35" s="46" t="e">
        <f>IF(K35="základní",#REF!,0)</f>
        <v>#REF!</v>
      </c>
      <c r="BC35" s="46">
        <f>IF(K35="snížená",#REF!,0)</f>
        <v>0</v>
      </c>
      <c r="BD35" s="46">
        <f>IF(K35="zákl. přenesená",#REF!,0)</f>
        <v>0</v>
      </c>
      <c r="BE35" s="46">
        <f>IF(K35="sníž. přenesená",#REF!,0)</f>
        <v>0</v>
      </c>
      <c r="BF35" s="46">
        <f>IF(K35="nulová",#REF!,0)</f>
        <v>0</v>
      </c>
      <c r="BG35" s="24" t="s">
        <v>17</v>
      </c>
      <c r="BH35" s="46" t="e">
        <f>ROUND(#REF!*H35,2)</f>
        <v>#REF!</v>
      </c>
      <c r="BI35" s="24" t="s">
        <v>40</v>
      </c>
      <c r="BJ35" s="45" t="s">
        <v>1712</v>
      </c>
    </row>
    <row r="36" spans="2:62" s="4" customFormat="1" x14ac:dyDescent="0.2">
      <c r="B36" s="3"/>
      <c r="D36" s="74" t="s">
        <v>1687</v>
      </c>
      <c r="F36" s="75" t="s">
        <v>1713</v>
      </c>
      <c r="I36" s="3"/>
      <c r="J36" s="49"/>
      <c r="Q36" s="50"/>
      <c r="AQ36" s="24" t="s">
        <v>1687</v>
      </c>
      <c r="AR36" s="24" t="s">
        <v>18</v>
      </c>
    </row>
    <row r="37" spans="2:62" s="4" customFormat="1" ht="24.2" customHeight="1" x14ac:dyDescent="0.2">
      <c r="B37" s="3"/>
      <c r="C37" s="36" t="s">
        <v>69</v>
      </c>
      <c r="D37" s="36" t="s">
        <v>36</v>
      </c>
      <c r="E37" s="37" t="s">
        <v>1714</v>
      </c>
      <c r="F37" s="38" t="s">
        <v>1715</v>
      </c>
      <c r="G37" s="39" t="s">
        <v>46</v>
      </c>
      <c r="H37" s="40">
        <v>14</v>
      </c>
      <c r="I37" s="3"/>
      <c r="J37" s="41" t="s">
        <v>0</v>
      </c>
      <c r="K37" s="42" t="s">
        <v>11</v>
      </c>
      <c r="L37" s="43">
        <v>0.42599999999999999</v>
      </c>
      <c r="M37" s="43">
        <f>L37*H37</f>
        <v>5.9639999999999995</v>
      </c>
      <c r="N37" s="43">
        <v>0</v>
      </c>
      <c r="O37" s="43">
        <f>N37*H37</f>
        <v>0</v>
      </c>
      <c r="P37" s="43">
        <v>0</v>
      </c>
      <c r="Q37" s="44">
        <f>P37*H37</f>
        <v>0</v>
      </c>
      <c r="AO37" s="45" t="s">
        <v>40</v>
      </c>
      <c r="AQ37" s="45" t="s">
        <v>36</v>
      </c>
      <c r="AR37" s="45" t="s">
        <v>18</v>
      </c>
      <c r="AV37" s="24" t="s">
        <v>33</v>
      </c>
      <c r="BB37" s="46" t="e">
        <f>IF(K37="základní",#REF!,0)</f>
        <v>#REF!</v>
      </c>
      <c r="BC37" s="46">
        <f>IF(K37="snížená",#REF!,0)</f>
        <v>0</v>
      </c>
      <c r="BD37" s="46">
        <f>IF(K37="zákl. přenesená",#REF!,0)</f>
        <v>0</v>
      </c>
      <c r="BE37" s="46">
        <f>IF(K37="sníž. přenesená",#REF!,0)</f>
        <v>0</v>
      </c>
      <c r="BF37" s="46">
        <f>IF(K37="nulová",#REF!,0)</f>
        <v>0</v>
      </c>
      <c r="BG37" s="24" t="s">
        <v>17</v>
      </c>
      <c r="BH37" s="46" t="e">
        <f>ROUND(#REF!*H37,2)</f>
        <v>#REF!</v>
      </c>
      <c r="BI37" s="24" t="s">
        <v>40</v>
      </c>
      <c r="BJ37" s="45" t="s">
        <v>1716</v>
      </c>
    </row>
    <row r="38" spans="2:62" s="4" customFormat="1" x14ac:dyDescent="0.2">
      <c r="B38" s="3"/>
      <c r="D38" s="74" t="s">
        <v>1687</v>
      </c>
      <c r="F38" s="75" t="s">
        <v>1717</v>
      </c>
      <c r="I38" s="3"/>
      <c r="J38" s="49"/>
      <c r="Q38" s="50"/>
      <c r="AQ38" s="24" t="s">
        <v>1687</v>
      </c>
      <c r="AR38" s="24" t="s">
        <v>18</v>
      </c>
    </row>
    <row r="39" spans="2:62" s="27" customFormat="1" ht="22.9" customHeight="1" x14ac:dyDescent="0.2">
      <c r="B39" s="26"/>
      <c r="D39" s="28" t="s">
        <v>15</v>
      </c>
      <c r="E39" s="35" t="s">
        <v>34</v>
      </c>
      <c r="F39" s="35" t="s">
        <v>35</v>
      </c>
      <c r="I39" s="26"/>
      <c r="J39" s="30"/>
      <c r="M39" s="31">
        <f>SUM(M40:M41)</f>
        <v>2.73</v>
      </c>
      <c r="O39" s="31">
        <f>SUM(O40:O41)</f>
        <v>0</v>
      </c>
      <c r="Q39" s="32">
        <f>SUM(Q40:Q41)</f>
        <v>0</v>
      </c>
      <c r="AO39" s="28" t="s">
        <v>17</v>
      </c>
      <c r="AQ39" s="33" t="s">
        <v>15</v>
      </c>
      <c r="AR39" s="33" t="s">
        <v>17</v>
      </c>
      <c r="AV39" s="28" t="s">
        <v>33</v>
      </c>
      <c r="BH39" s="34" t="e">
        <f>SUM(BH40:BH41)</f>
        <v>#REF!</v>
      </c>
    </row>
    <row r="40" spans="2:62" s="4" customFormat="1" ht="21.75" customHeight="1" x14ac:dyDescent="0.2">
      <c r="B40" s="3"/>
      <c r="C40" s="36" t="s">
        <v>73</v>
      </c>
      <c r="D40" s="36" t="s">
        <v>36</v>
      </c>
      <c r="E40" s="37" t="s">
        <v>1718</v>
      </c>
      <c r="F40" s="38" t="s">
        <v>1719</v>
      </c>
      <c r="G40" s="39" t="s">
        <v>52</v>
      </c>
      <c r="H40" s="40">
        <v>15</v>
      </c>
      <c r="I40" s="3"/>
      <c r="J40" s="41" t="s">
        <v>0</v>
      </c>
      <c r="K40" s="42" t="s">
        <v>11</v>
      </c>
      <c r="L40" s="43">
        <v>0.182</v>
      </c>
      <c r="M40" s="43">
        <f>L40*H40</f>
        <v>2.73</v>
      </c>
      <c r="N40" s="43">
        <v>0</v>
      </c>
      <c r="O40" s="43">
        <f>N40*H40</f>
        <v>0</v>
      </c>
      <c r="P40" s="43">
        <v>0</v>
      </c>
      <c r="Q40" s="44">
        <f>P40*H40</f>
        <v>0</v>
      </c>
      <c r="AO40" s="45" t="s">
        <v>40</v>
      </c>
      <c r="AQ40" s="45" t="s">
        <v>36</v>
      </c>
      <c r="AR40" s="45" t="s">
        <v>18</v>
      </c>
      <c r="AV40" s="24" t="s">
        <v>33</v>
      </c>
      <c r="BB40" s="46" t="e">
        <f>IF(K40="základní",#REF!,0)</f>
        <v>#REF!</v>
      </c>
      <c r="BC40" s="46">
        <f>IF(K40="snížená",#REF!,0)</f>
        <v>0</v>
      </c>
      <c r="BD40" s="46">
        <f>IF(K40="zákl. přenesená",#REF!,0)</f>
        <v>0</v>
      </c>
      <c r="BE40" s="46">
        <f>IF(K40="sníž. přenesená",#REF!,0)</f>
        <v>0</v>
      </c>
      <c r="BF40" s="46">
        <f>IF(K40="nulová",#REF!,0)</f>
        <v>0</v>
      </c>
      <c r="BG40" s="24" t="s">
        <v>17</v>
      </c>
      <c r="BH40" s="46" t="e">
        <f>ROUND(#REF!*H40,2)</f>
        <v>#REF!</v>
      </c>
      <c r="BI40" s="24" t="s">
        <v>40</v>
      </c>
      <c r="BJ40" s="45" t="s">
        <v>1720</v>
      </c>
    </row>
    <row r="41" spans="2:62" s="4" customFormat="1" x14ac:dyDescent="0.2">
      <c r="B41" s="3"/>
      <c r="D41" s="74" t="s">
        <v>1687</v>
      </c>
      <c r="F41" s="75" t="s">
        <v>1721</v>
      </c>
      <c r="I41" s="3"/>
      <c r="J41" s="49"/>
      <c r="Q41" s="50"/>
      <c r="AQ41" s="24" t="s">
        <v>1687</v>
      </c>
      <c r="AR41" s="24" t="s">
        <v>18</v>
      </c>
    </row>
    <row r="42" spans="2:62" s="27" customFormat="1" ht="22.9" customHeight="1" x14ac:dyDescent="0.2">
      <c r="B42" s="26"/>
      <c r="D42" s="28" t="s">
        <v>15</v>
      </c>
      <c r="E42" s="35" t="s">
        <v>61</v>
      </c>
      <c r="F42" s="35" t="s">
        <v>1722</v>
      </c>
      <c r="I42" s="26"/>
      <c r="J42" s="30"/>
      <c r="M42" s="31">
        <f>SUM(M43:M46)</f>
        <v>427.00000000000006</v>
      </c>
      <c r="O42" s="31">
        <f>SUM(O43:O46)</f>
        <v>5.3010000000000002</v>
      </c>
      <c r="Q42" s="32">
        <f>SUM(Q43:Q46)</f>
        <v>0</v>
      </c>
      <c r="AO42" s="28" t="s">
        <v>17</v>
      </c>
      <c r="AQ42" s="33" t="s">
        <v>15</v>
      </c>
      <c r="AR42" s="33" t="s">
        <v>17</v>
      </c>
      <c r="AV42" s="28" t="s">
        <v>33</v>
      </c>
      <c r="BH42" s="34" t="e">
        <f>SUM(BH43:BH46)</f>
        <v>#REF!</v>
      </c>
    </row>
    <row r="43" spans="2:62" s="4" customFormat="1" ht="24.2" customHeight="1" x14ac:dyDescent="0.2">
      <c r="B43" s="3"/>
      <c r="C43" s="36" t="s">
        <v>77</v>
      </c>
      <c r="D43" s="36" t="s">
        <v>36</v>
      </c>
      <c r="E43" s="37" t="s">
        <v>1723</v>
      </c>
      <c r="F43" s="38" t="s">
        <v>1724</v>
      </c>
      <c r="G43" s="39" t="s">
        <v>52</v>
      </c>
      <c r="H43" s="40">
        <v>210</v>
      </c>
      <c r="I43" s="3"/>
      <c r="J43" s="41" t="s">
        <v>0</v>
      </c>
      <c r="K43" s="42" t="s">
        <v>11</v>
      </c>
      <c r="L43" s="43">
        <v>0.38</v>
      </c>
      <c r="M43" s="43">
        <f>L43*H43</f>
        <v>79.8</v>
      </c>
      <c r="N43" s="43">
        <v>0</v>
      </c>
      <c r="O43" s="43">
        <f>N43*H43</f>
        <v>0</v>
      </c>
      <c r="P43" s="43">
        <v>0</v>
      </c>
      <c r="Q43" s="44">
        <f>P43*H43</f>
        <v>0</v>
      </c>
      <c r="AO43" s="45" t="s">
        <v>40</v>
      </c>
      <c r="AQ43" s="45" t="s">
        <v>36</v>
      </c>
      <c r="AR43" s="45" t="s">
        <v>18</v>
      </c>
      <c r="AV43" s="24" t="s">
        <v>33</v>
      </c>
      <c r="BB43" s="46" t="e">
        <f>IF(K43="základní",#REF!,0)</f>
        <v>#REF!</v>
      </c>
      <c r="BC43" s="46">
        <f>IF(K43="snížená",#REF!,0)</f>
        <v>0</v>
      </c>
      <c r="BD43" s="46">
        <f>IF(K43="zákl. přenesená",#REF!,0)</f>
        <v>0</v>
      </c>
      <c r="BE43" s="46">
        <f>IF(K43="sníž. přenesená",#REF!,0)</f>
        <v>0</v>
      </c>
      <c r="BF43" s="46">
        <f>IF(K43="nulová",#REF!,0)</f>
        <v>0</v>
      </c>
      <c r="BG43" s="24" t="s">
        <v>17</v>
      </c>
      <c r="BH43" s="46" t="e">
        <f>ROUND(#REF!*H43,2)</f>
        <v>#REF!</v>
      </c>
      <c r="BI43" s="24" t="s">
        <v>40</v>
      </c>
      <c r="BJ43" s="45" t="s">
        <v>1725</v>
      </c>
    </row>
    <row r="44" spans="2:62" s="4" customFormat="1" x14ac:dyDescent="0.2">
      <c r="B44" s="3"/>
      <c r="D44" s="74" t="s">
        <v>1687</v>
      </c>
      <c r="F44" s="75" t="s">
        <v>1726</v>
      </c>
      <c r="I44" s="3"/>
      <c r="J44" s="49"/>
      <c r="Q44" s="50"/>
      <c r="AQ44" s="24" t="s">
        <v>1687</v>
      </c>
      <c r="AR44" s="24" t="s">
        <v>18</v>
      </c>
    </row>
    <row r="45" spans="2:62" s="4" customFormat="1" ht="37.9" customHeight="1" x14ac:dyDescent="0.2">
      <c r="B45" s="3"/>
      <c r="C45" s="36" t="s">
        <v>82</v>
      </c>
      <c r="D45" s="36" t="s">
        <v>36</v>
      </c>
      <c r="E45" s="37" t="s">
        <v>1727</v>
      </c>
      <c r="F45" s="38" t="s">
        <v>1728</v>
      </c>
      <c r="G45" s="39" t="s">
        <v>52</v>
      </c>
      <c r="H45" s="40">
        <v>310</v>
      </c>
      <c r="I45" s="3"/>
      <c r="J45" s="41" t="s">
        <v>0</v>
      </c>
      <c r="K45" s="42" t="s">
        <v>11</v>
      </c>
      <c r="L45" s="43">
        <v>1.1200000000000001</v>
      </c>
      <c r="M45" s="43">
        <f>L45*H45</f>
        <v>347.20000000000005</v>
      </c>
      <c r="N45" s="43">
        <v>1.7100000000000001E-2</v>
      </c>
      <c r="O45" s="43">
        <f>N45*H45</f>
        <v>5.3010000000000002</v>
      </c>
      <c r="P45" s="43">
        <v>0</v>
      </c>
      <c r="Q45" s="44">
        <f>P45*H45</f>
        <v>0</v>
      </c>
      <c r="AO45" s="45" t="s">
        <v>40</v>
      </c>
      <c r="AQ45" s="45" t="s">
        <v>36</v>
      </c>
      <c r="AR45" s="45" t="s">
        <v>18</v>
      </c>
      <c r="AV45" s="24" t="s">
        <v>33</v>
      </c>
      <c r="BB45" s="46" t="e">
        <f>IF(K45="základní",#REF!,0)</f>
        <v>#REF!</v>
      </c>
      <c r="BC45" s="46">
        <f>IF(K45="snížená",#REF!,0)</f>
        <v>0</v>
      </c>
      <c r="BD45" s="46">
        <f>IF(K45="zákl. přenesená",#REF!,0)</f>
        <v>0</v>
      </c>
      <c r="BE45" s="46">
        <f>IF(K45="sníž. přenesená",#REF!,0)</f>
        <v>0</v>
      </c>
      <c r="BF45" s="46">
        <f>IF(K45="nulová",#REF!,0)</f>
        <v>0</v>
      </c>
      <c r="BG45" s="24" t="s">
        <v>17</v>
      </c>
      <c r="BH45" s="46" t="e">
        <f>ROUND(#REF!*H45,2)</f>
        <v>#REF!</v>
      </c>
      <c r="BI45" s="24" t="s">
        <v>40</v>
      </c>
      <c r="BJ45" s="45" t="s">
        <v>1729</v>
      </c>
    </row>
    <row r="46" spans="2:62" s="4" customFormat="1" x14ac:dyDescent="0.2">
      <c r="B46" s="3"/>
      <c r="D46" s="74" t="s">
        <v>1687</v>
      </c>
      <c r="F46" s="75" t="s">
        <v>1730</v>
      </c>
      <c r="I46" s="3"/>
      <c r="J46" s="49"/>
      <c r="Q46" s="50"/>
      <c r="AQ46" s="24" t="s">
        <v>1687</v>
      </c>
      <c r="AR46" s="24" t="s">
        <v>18</v>
      </c>
    </row>
    <row r="47" spans="2:62" s="27" customFormat="1" ht="22.9" customHeight="1" x14ac:dyDescent="0.2">
      <c r="B47" s="26"/>
      <c r="D47" s="28" t="s">
        <v>15</v>
      </c>
      <c r="E47" s="35" t="s">
        <v>69</v>
      </c>
      <c r="F47" s="35" t="s">
        <v>1731</v>
      </c>
      <c r="I47" s="26"/>
      <c r="J47" s="30"/>
      <c r="M47" s="31">
        <f>SUM(M48:M51)</f>
        <v>12.25</v>
      </c>
      <c r="O47" s="31">
        <f>SUM(O48:O51)</f>
        <v>0</v>
      </c>
      <c r="Q47" s="32">
        <f>SUM(Q48:Q51)</f>
        <v>0.5</v>
      </c>
      <c r="AO47" s="28" t="s">
        <v>17</v>
      </c>
      <c r="AQ47" s="33" t="s">
        <v>15</v>
      </c>
      <c r="AR47" s="33" t="s">
        <v>17</v>
      </c>
      <c r="AV47" s="28" t="s">
        <v>33</v>
      </c>
      <c r="BH47" s="34" t="e">
        <f>SUM(BH48:BH51)</f>
        <v>#REF!</v>
      </c>
    </row>
    <row r="48" spans="2:62" s="4" customFormat="1" ht="37.9" customHeight="1" x14ac:dyDescent="0.2">
      <c r="B48" s="3"/>
      <c r="C48" s="36" t="s">
        <v>2</v>
      </c>
      <c r="D48" s="36" t="s">
        <v>36</v>
      </c>
      <c r="E48" s="37" t="s">
        <v>1732</v>
      </c>
      <c r="F48" s="38" t="s">
        <v>1733</v>
      </c>
      <c r="G48" s="39" t="s">
        <v>85</v>
      </c>
      <c r="H48" s="40">
        <v>10</v>
      </c>
      <c r="I48" s="3"/>
      <c r="J48" s="41" t="s">
        <v>0</v>
      </c>
      <c r="K48" s="42" t="s">
        <v>11</v>
      </c>
      <c r="L48" s="43">
        <v>0.68100000000000005</v>
      </c>
      <c r="M48" s="43">
        <f>L48*H48</f>
        <v>6.8100000000000005</v>
      </c>
      <c r="N48" s="43">
        <v>0</v>
      </c>
      <c r="O48" s="43">
        <f>N48*H48</f>
        <v>0</v>
      </c>
      <c r="P48" s="43">
        <v>0</v>
      </c>
      <c r="Q48" s="44">
        <f>P48*H48</f>
        <v>0</v>
      </c>
      <c r="AO48" s="45" t="s">
        <v>40</v>
      </c>
      <c r="AQ48" s="45" t="s">
        <v>36</v>
      </c>
      <c r="AR48" s="45" t="s">
        <v>18</v>
      </c>
      <c r="AV48" s="24" t="s">
        <v>33</v>
      </c>
      <c r="BB48" s="46" t="e">
        <f>IF(K48="základní",#REF!,0)</f>
        <v>#REF!</v>
      </c>
      <c r="BC48" s="46">
        <f>IF(K48="snížená",#REF!,0)</f>
        <v>0</v>
      </c>
      <c r="BD48" s="46">
        <f>IF(K48="zákl. přenesená",#REF!,0)</f>
        <v>0</v>
      </c>
      <c r="BE48" s="46">
        <f>IF(K48="sníž. přenesená",#REF!,0)</f>
        <v>0</v>
      </c>
      <c r="BF48" s="46">
        <f>IF(K48="nulová",#REF!,0)</f>
        <v>0</v>
      </c>
      <c r="BG48" s="24" t="s">
        <v>17</v>
      </c>
      <c r="BH48" s="46" t="e">
        <f>ROUND(#REF!*H48,2)</f>
        <v>#REF!</v>
      </c>
      <c r="BI48" s="24" t="s">
        <v>40</v>
      </c>
      <c r="BJ48" s="45" t="s">
        <v>1734</v>
      </c>
    </row>
    <row r="49" spans="2:62" s="4" customFormat="1" x14ac:dyDescent="0.2">
      <c r="B49" s="3"/>
      <c r="D49" s="74" t="s">
        <v>1687</v>
      </c>
      <c r="F49" s="75" t="s">
        <v>1735</v>
      </c>
      <c r="I49" s="3"/>
      <c r="J49" s="49"/>
      <c r="Q49" s="50"/>
      <c r="AQ49" s="24" t="s">
        <v>1687</v>
      </c>
      <c r="AR49" s="24" t="s">
        <v>18</v>
      </c>
    </row>
    <row r="50" spans="2:62" s="4" customFormat="1" ht="24.2" customHeight="1" x14ac:dyDescent="0.2">
      <c r="B50" s="3"/>
      <c r="C50" s="36" t="s">
        <v>92</v>
      </c>
      <c r="D50" s="36" t="s">
        <v>36</v>
      </c>
      <c r="E50" s="37" t="s">
        <v>1736</v>
      </c>
      <c r="F50" s="38" t="s">
        <v>1737</v>
      </c>
      <c r="G50" s="39" t="s">
        <v>85</v>
      </c>
      <c r="H50" s="40">
        <v>10</v>
      </c>
      <c r="I50" s="3"/>
      <c r="J50" s="41" t="s">
        <v>0</v>
      </c>
      <c r="K50" s="42" t="s">
        <v>11</v>
      </c>
      <c r="L50" s="43">
        <v>0.54400000000000004</v>
      </c>
      <c r="M50" s="43">
        <f>L50*H50</f>
        <v>5.44</v>
      </c>
      <c r="N50" s="43">
        <v>0</v>
      </c>
      <c r="O50" s="43">
        <f>N50*H50</f>
        <v>0</v>
      </c>
      <c r="P50" s="43">
        <v>0.05</v>
      </c>
      <c r="Q50" s="44">
        <f>P50*H50</f>
        <v>0.5</v>
      </c>
      <c r="AO50" s="45" t="s">
        <v>40</v>
      </c>
      <c r="AQ50" s="45" t="s">
        <v>36</v>
      </c>
      <c r="AR50" s="45" t="s">
        <v>18</v>
      </c>
      <c r="AV50" s="24" t="s">
        <v>33</v>
      </c>
      <c r="BB50" s="46" t="e">
        <f>IF(K50="základní",#REF!,0)</f>
        <v>#REF!</v>
      </c>
      <c r="BC50" s="46">
        <f>IF(K50="snížená",#REF!,0)</f>
        <v>0</v>
      </c>
      <c r="BD50" s="46">
        <f>IF(K50="zákl. přenesená",#REF!,0)</f>
        <v>0</v>
      </c>
      <c r="BE50" s="46">
        <f>IF(K50="sníž. přenesená",#REF!,0)</f>
        <v>0</v>
      </c>
      <c r="BF50" s="46">
        <f>IF(K50="nulová",#REF!,0)</f>
        <v>0</v>
      </c>
      <c r="BG50" s="24" t="s">
        <v>17</v>
      </c>
      <c r="BH50" s="46" t="e">
        <f>ROUND(#REF!*H50,2)</f>
        <v>#REF!</v>
      </c>
      <c r="BI50" s="24" t="s">
        <v>40</v>
      </c>
      <c r="BJ50" s="45" t="s">
        <v>1738</v>
      </c>
    </row>
    <row r="51" spans="2:62" s="4" customFormat="1" x14ac:dyDescent="0.2">
      <c r="B51" s="3"/>
      <c r="D51" s="74" t="s">
        <v>1687</v>
      </c>
      <c r="F51" s="75" t="s">
        <v>1739</v>
      </c>
      <c r="I51" s="3"/>
      <c r="J51" s="49"/>
      <c r="Q51" s="50"/>
      <c r="AQ51" s="24" t="s">
        <v>1687</v>
      </c>
      <c r="AR51" s="24" t="s">
        <v>18</v>
      </c>
    </row>
    <row r="52" spans="2:62" s="27" customFormat="1" ht="22.9" customHeight="1" x14ac:dyDescent="0.2">
      <c r="B52" s="26"/>
      <c r="D52" s="28" t="s">
        <v>15</v>
      </c>
      <c r="E52" s="35" t="s">
        <v>73</v>
      </c>
      <c r="F52" s="35" t="s">
        <v>1740</v>
      </c>
      <c r="I52" s="26"/>
      <c r="J52" s="30"/>
      <c r="M52" s="31">
        <f>SUM(M53:M60)</f>
        <v>985.2</v>
      </c>
      <c r="O52" s="31">
        <f>SUM(O53:O60)</f>
        <v>1.2006000000000001</v>
      </c>
      <c r="Q52" s="32">
        <f>SUM(Q53:Q60)</f>
        <v>181</v>
      </c>
      <c r="AO52" s="28" t="s">
        <v>17</v>
      </c>
      <c r="AQ52" s="33" t="s">
        <v>15</v>
      </c>
      <c r="AR52" s="33" t="s">
        <v>17</v>
      </c>
      <c r="AV52" s="28" t="s">
        <v>33</v>
      </c>
      <c r="BH52" s="34" t="e">
        <f>SUM(BH53:BH60)</f>
        <v>#REF!</v>
      </c>
    </row>
    <row r="53" spans="2:62" s="4" customFormat="1" ht="37.9" customHeight="1" x14ac:dyDescent="0.2">
      <c r="B53" s="3"/>
      <c r="C53" s="36" t="s">
        <v>97</v>
      </c>
      <c r="D53" s="36" t="s">
        <v>36</v>
      </c>
      <c r="E53" s="37" t="s">
        <v>1741</v>
      </c>
      <c r="F53" s="38" t="s">
        <v>1742</v>
      </c>
      <c r="G53" s="39" t="s">
        <v>85</v>
      </c>
      <c r="H53" s="40">
        <v>80</v>
      </c>
      <c r="I53" s="3"/>
      <c r="J53" s="41" t="s">
        <v>0</v>
      </c>
      <c r="K53" s="42" t="s">
        <v>11</v>
      </c>
      <c r="L53" s="43">
        <v>0.13</v>
      </c>
      <c r="M53" s="43">
        <f>L53*H53</f>
        <v>10.4</v>
      </c>
      <c r="N53" s="43">
        <v>2.0000000000000002E-5</v>
      </c>
      <c r="O53" s="43">
        <f>N53*H53</f>
        <v>1.6000000000000001E-3</v>
      </c>
      <c r="P53" s="43">
        <v>0</v>
      </c>
      <c r="Q53" s="44">
        <f>P53*H53</f>
        <v>0</v>
      </c>
      <c r="AO53" s="45" t="s">
        <v>40</v>
      </c>
      <c r="AQ53" s="45" t="s">
        <v>36</v>
      </c>
      <c r="AR53" s="45" t="s">
        <v>18</v>
      </c>
      <c r="AV53" s="24" t="s">
        <v>33</v>
      </c>
      <c r="BB53" s="46" t="e">
        <f>IF(K53="základní",#REF!,0)</f>
        <v>#REF!</v>
      </c>
      <c r="BC53" s="46">
        <f>IF(K53="snížená",#REF!,0)</f>
        <v>0</v>
      </c>
      <c r="BD53" s="46">
        <f>IF(K53="zákl. přenesená",#REF!,0)</f>
        <v>0</v>
      </c>
      <c r="BE53" s="46">
        <f>IF(K53="sníž. přenesená",#REF!,0)</f>
        <v>0</v>
      </c>
      <c r="BF53" s="46">
        <f>IF(K53="nulová",#REF!,0)</f>
        <v>0</v>
      </c>
      <c r="BG53" s="24" t="s">
        <v>17</v>
      </c>
      <c r="BH53" s="46" t="e">
        <f>ROUND(#REF!*H53,2)</f>
        <v>#REF!</v>
      </c>
      <c r="BI53" s="24" t="s">
        <v>40</v>
      </c>
      <c r="BJ53" s="45" t="s">
        <v>1743</v>
      </c>
    </row>
    <row r="54" spans="2:62" s="4" customFormat="1" x14ac:dyDescent="0.2">
      <c r="B54" s="3"/>
      <c r="D54" s="74" t="s">
        <v>1687</v>
      </c>
      <c r="F54" s="75" t="s">
        <v>1744</v>
      </c>
      <c r="I54" s="3"/>
      <c r="J54" s="49"/>
      <c r="Q54" s="50"/>
      <c r="AQ54" s="24" t="s">
        <v>1687</v>
      </c>
      <c r="AR54" s="24" t="s">
        <v>18</v>
      </c>
    </row>
    <row r="55" spans="2:62" s="4" customFormat="1" ht="33" customHeight="1" x14ac:dyDescent="0.2">
      <c r="B55" s="3"/>
      <c r="C55" s="36" t="s">
        <v>102</v>
      </c>
      <c r="D55" s="36" t="s">
        <v>36</v>
      </c>
      <c r="E55" s="37" t="s">
        <v>1745</v>
      </c>
      <c r="F55" s="38" t="s">
        <v>1746</v>
      </c>
      <c r="G55" s="39" t="s">
        <v>149</v>
      </c>
      <c r="H55" s="40">
        <v>650</v>
      </c>
      <c r="I55" s="3"/>
      <c r="J55" s="41" t="s">
        <v>0</v>
      </c>
      <c r="K55" s="42" t="s">
        <v>11</v>
      </c>
      <c r="L55" s="43">
        <v>0.48</v>
      </c>
      <c r="M55" s="43">
        <f>L55*H55</f>
        <v>312</v>
      </c>
      <c r="N55" s="43">
        <v>0</v>
      </c>
      <c r="O55" s="43">
        <f>N55*H55</f>
        <v>0</v>
      </c>
      <c r="P55" s="43">
        <v>0.24</v>
      </c>
      <c r="Q55" s="44">
        <f>P55*H55</f>
        <v>156</v>
      </c>
      <c r="AO55" s="45" t="s">
        <v>40</v>
      </c>
      <c r="AQ55" s="45" t="s">
        <v>36</v>
      </c>
      <c r="AR55" s="45" t="s">
        <v>18</v>
      </c>
      <c r="AV55" s="24" t="s">
        <v>33</v>
      </c>
      <c r="BB55" s="46" t="e">
        <f>IF(K55="základní",#REF!,0)</f>
        <v>#REF!</v>
      </c>
      <c r="BC55" s="46">
        <f>IF(K55="snížená",#REF!,0)</f>
        <v>0</v>
      </c>
      <c r="BD55" s="46">
        <f>IF(K55="zákl. přenesená",#REF!,0)</f>
        <v>0</v>
      </c>
      <c r="BE55" s="46">
        <f>IF(K55="sníž. přenesená",#REF!,0)</f>
        <v>0</v>
      </c>
      <c r="BF55" s="46">
        <f>IF(K55="nulová",#REF!,0)</f>
        <v>0</v>
      </c>
      <c r="BG55" s="24" t="s">
        <v>17</v>
      </c>
      <c r="BH55" s="46" t="e">
        <f>ROUND(#REF!*H55,2)</f>
        <v>#REF!</v>
      </c>
      <c r="BI55" s="24" t="s">
        <v>40</v>
      </c>
      <c r="BJ55" s="45" t="s">
        <v>1747</v>
      </c>
    </row>
    <row r="56" spans="2:62" s="4" customFormat="1" x14ac:dyDescent="0.2">
      <c r="B56" s="3"/>
      <c r="D56" s="74" t="s">
        <v>1687</v>
      </c>
      <c r="F56" s="75" t="s">
        <v>1748</v>
      </c>
      <c r="I56" s="3"/>
      <c r="J56" s="49"/>
      <c r="Q56" s="50"/>
      <c r="AQ56" s="24" t="s">
        <v>1687</v>
      </c>
      <c r="AR56" s="24" t="s">
        <v>18</v>
      </c>
    </row>
    <row r="57" spans="2:62" s="4" customFormat="1" ht="33" customHeight="1" x14ac:dyDescent="0.2">
      <c r="B57" s="3"/>
      <c r="C57" s="36" t="s">
        <v>107</v>
      </c>
      <c r="D57" s="36" t="s">
        <v>36</v>
      </c>
      <c r="E57" s="37" t="s">
        <v>1749</v>
      </c>
      <c r="F57" s="38" t="s">
        <v>1750</v>
      </c>
      <c r="G57" s="39" t="s">
        <v>804</v>
      </c>
      <c r="H57" s="40">
        <v>25</v>
      </c>
      <c r="I57" s="3"/>
      <c r="J57" s="41" t="s">
        <v>0</v>
      </c>
      <c r="K57" s="42" t="s">
        <v>11</v>
      </c>
      <c r="L57" s="43">
        <v>2.4</v>
      </c>
      <c r="M57" s="43">
        <f>L57*H57</f>
        <v>60</v>
      </c>
      <c r="N57" s="43">
        <v>0</v>
      </c>
      <c r="O57" s="43">
        <f>N57*H57</f>
        <v>0</v>
      </c>
      <c r="P57" s="43">
        <v>1</v>
      </c>
      <c r="Q57" s="44">
        <f>P57*H57</f>
        <v>25</v>
      </c>
      <c r="AO57" s="45" t="s">
        <v>40</v>
      </c>
      <c r="AQ57" s="45" t="s">
        <v>36</v>
      </c>
      <c r="AR57" s="45" t="s">
        <v>18</v>
      </c>
      <c r="AV57" s="24" t="s">
        <v>33</v>
      </c>
      <c r="BB57" s="46" t="e">
        <f>IF(K57="základní",#REF!,0)</f>
        <v>#REF!</v>
      </c>
      <c r="BC57" s="46">
        <f>IF(K57="snížená",#REF!,0)</f>
        <v>0</v>
      </c>
      <c r="BD57" s="46">
        <f>IF(K57="zákl. přenesená",#REF!,0)</f>
        <v>0</v>
      </c>
      <c r="BE57" s="46">
        <f>IF(K57="sníž. přenesená",#REF!,0)</f>
        <v>0</v>
      </c>
      <c r="BF57" s="46">
        <f>IF(K57="nulová",#REF!,0)</f>
        <v>0</v>
      </c>
      <c r="BG57" s="24" t="s">
        <v>17</v>
      </c>
      <c r="BH57" s="46" t="e">
        <f>ROUND(#REF!*H57,2)</f>
        <v>#REF!</v>
      </c>
      <c r="BI57" s="24" t="s">
        <v>40</v>
      </c>
      <c r="BJ57" s="45" t="s">
        <v>1751</v>
      </c>
    </row>
    <row r="58" spans="2:62" s="4" customFormat="1" x14ac:dyDescent="0.2">
      <c r="B58" s="3"/>
      <c r="D58" s="74" t="s">
        <v>1687</v>
      </c>
      <c r="F58" s="75" t="s">
        <v>1752</v>
      </c>
      <c r="I58" s="3"/>
      <c r="J58" s="49"/>
      <c r="Q58" s="50"/>
      <c r="AQ58" s="24" t="s">
        <v>1687</v>
      </c>
      <c r="AR58" s="24" t="s">
        <v>18</v>
      </c>
    </row>
    <row r="59" spans="2:62" s="4" customFormat="1" ht="24.2" customHeight="1" x14ac:dyDescent="0.2">
      <c r="B59" s="3"/>
      <c r="C59" s="36" t="s">
        <v>111</v>
      </c>
      <c r="D59" s="36" t="s">
        <v>36</v>
      </c>
      <c r="E59" s="37" t="s">
        <v>1753</v>
      </c>
      <c r="F59" s="38" t="s">
        <v>1754</v>
      </c>
      <c r="G59" s="39" t="s">
        <v>52</v>
      </c>
      <c r="H59" s="40">
        <v>1100</v>
      </c>
      <c r="I59" s="3"/>
      <c r="J59" s="41" t="s">
        <v>0</v>
      </c>
      <c r="K59" s="42" t="s">
        <v>11</v>
      </c>
      <c r="L59" s="43">
        <v>0.54800000000000004</v>
      </c>
      <c r="M59" s="43">
        <f>L59*H59</f>
        <v>602.80000000000007</v>
      </c>
      <c r="N59" s="43">
        <v>1.09E-3</v>
      </c>
      <c r="O59" s="43">
        <f>N59*H59</f>
        <v>1.1990000000000001</v>
      </c>
      <c r="P59" s="43">
        <v>0</v>
      </c>
      <c r="Q59" s="44">
        <f>P59*H59</f>
        <v>0</v>
      </c>
      <c r="AO59" s="45" t="s">
        <v>40</v>
      </c>
      <c r="AQ59" s="45" t="s">
        <v>36</v>
      </c>
      <c r="AR59" s="45" t="s">
        <v>18</v>
      </c>
      <c r="AV59" s="24" t="s">
        <v>33</v>
      </c>
      <c r="BB59" s="46" t="e">
        <f>IF(K59="základní",#REF!,0)</f>
        <v>#REF!</v>
      </c>
      <c r="BC59" s="46">
        <f>IF(K59="snížená",#REF!,0)</f>
        <v>0</v>
      </c>
      <c r="BD59" s="46">
        <f>IF(K59="zákl. přenesená",#REF!,0)</f>
        <v>0</v>
      </c>
      <c r="BE59" s="46">
        <f>IF(K59="sníž. přenesená",#REF!,0)</f>
        <v>0</v>
      </c>
      <c r="BF59" s="46">
        <f>IF(K59="nulová",#REF!,0)</f>
        <v>0</v>
      </c>
      <c r="BG59" s="24" t="s">
        <v>17</v>
      </c>
      <c r="BH59" s="46" t="e">
        <f>ROUND(#REF!*H59,2)</f>
        <v>#REF!</v>
      </c>
      <c r="BI59" s="24" t="s">
        <v>40</v>
      </c>
      <c r="BJ59" s="45" t="s">
        <v>1755</v>
      </c>
    </row>
    <row r="60" spans="2:62" s="4" customFormat="1" x14ac:dyDescent="0.2">
      <c r="B60" s="3"/>
      <c r="D60" s="74" t="s">
        <v>1687</v>
      </c>
      <c r="F60" s="75" t="s">
        <v>1756</v>
      </c>
      <c r="I60" s="3"/>
      <c r="J60" s="49"/>
      <c r="Q60" s="50"/>
      <c r="AQ60" s="24" t="s">
        <v>1687</v>
      </c>
      <c r="AR60" s="24" t="s">
        <v>18</v>
      </c>
    </row>
    <row r="61" spans="2:62" s="27" customFormat="1" ht="25.9" customHeight="1" x14ac:dyDescent="0.2">
      <c r="B61" s="26"/>
      <c r="D61" s="28" t="s">
        <v>15</v>
      </c>
      <c r="E61" s="29" t="s">
        <v>1757</v>
      </c>
      <c r="F61" s="29" t="s">
        <v>1758</v>
      </c>
      <c r="I61" s="26"/>
      <c r="J61" s="30"/>
      <c r="M61" s="31">
        <f>M62+M71</f>
        <v>238.25</v>
      </c>
      <c r="O61" s="31">
        <f>O62+O71</f>
        <v>6.1764000000000001</v>
      </c>
      <c r="Q61" s="32">
        <f>Q62+Q71</f>
        <v>0</v>
      </c>
      <c r="AO61" s="28" t="s">
        <v>18</v>
      </c>
      <c r="AQ61" s="33" t="s">
        <v>15</v>
      </c>
      <c r="AR61" s="33" t="s">
        <v>16</v>
      </c>
      <c r="AV61" s="28" t="s">
        <v>33</v>
      </c>
      <c r="BH61" s="34" t="e">
        <f>BH62+BH71</f>
        <v>#REF!</v>
      </c>
    </row>
    <row r="62" spans="2:62" s="27" customFormat="1" ht="22.9" customHeight="1" x14ac:dyDescent="0.2">
      <c r="B62" s="26"/>
      <c r="D62" s="28" t="s">
        <v>15</v>
      </c>
      <c r="E62" s="35" t="s">
        <v>1759</v>
      </c>
      <c r="F62" s="35" t="s">
        <v>1760</v>
      </c>
      <c r="I62" s="26"/>
      <c r="J62" s="30"/>
      <c r="M62" s="31">
        <f>SUM(M63:M70)</f>
        <v>120</v>
      </c>
      <c r="O62" s="31">
        <f>SUM(O63:O70)</f>
        <v>6.0864000000000003</v>
      </c>
      <c r="Q62" s="32">
        <f>SUM(Q63:Q70)</f>
        <v>0</v>
      </c>
      <c r="AO62" s="28" t="s">
        <v>18</v>
      </c>
      <c r="AQ62" s="33" t="s">
        <v>15</v>
      </c>
      <c r="AR62" s="33" t="s">
        <v>17</v>
      </c>
      <c r="AV62" s="28" t="s">
        <v>33</v>
      </c>
      <c r="BH62" s="34" t="e">
        <f>SUM(BH63:BH70)</f>
        <v>#REF!</v>
      </c>
    </row>
    <row r="63" spans="2:62" s="4" customFormat="1" ht="24.2" customHeight="1" x14ac:dyDescent="0.2">
      <c r="B63" s="3"/>
      <c r="C63" s="36" t="s">
        <v>115</v>
      </c>
      <c r="D63" s="36" t="s">
        <v>36</v>
      </c>
      <c r="E63" s="37" t="s">
        <v>1761</v>
      </c>
      <c r="F63" s="38" t="s">
        <v>1762</v>
      </c>
      <c r="G63" s="39" t="s">
        <v>46</v>
      </c>
      <c r="H63" s="40">
        <v>120</v>
      </c>
      <c r="I63" s="3"/>
      <c r="J63" s="41" t="s">
        <v>0</v>
      </c>
      <c r="K63" s="42" t="s">
        <v>11</v>
      </c>
      <c r="L63" s="43">
        <v>1</v>
      </c>
      <c r="M63" s="43">
        <f>L63*H63</f>
        <v>120</v>
      </c>
      <c r="N63" s="43">
        <v>7.2000000000000005E-4</v>
      </c>
      <c r="O63" s="43">
        <f>N63*H63</f>
        <v>8.6400000000000005E-2</v>
      </c>
      <c r="P63" s="43">
        <v>0</v>
      </c>
      <c r="Q63" s="44">
        <f>P63*H63</f>
        <v>0</v>
      </c>
      <c r="AO63" s="45" t="s">
        <v>40</v>
      </c>
      <c r="AQ63" s="45" t="s">
        <v>36</v>
      </c>
      <c r="AR63" s="45" t="s">
        <v>18</v>
      </c>
      <c r="AV63" s="24" t="s">
        <v>33</v>
      </c>
      <c r="BB63" s="46" t="e">
        <f>IF(K63="základní",#REF!,0)</f>
        <v>#REF!</v>
      </c>
      <c r="BC63" s="46">
        <f>IF(K63="snížená",#REF!,0)</f>
        <v>0</v>
      </c>
      <c r="BD63" s="46">
        <f>IF(K63="zákl. přenesená",#REF!,0)</f>
        <v>0</v>
      </c>
      <c r="BE63" s="46">
        <f>IF(K63="sníž. přenesená",#REF!,0)</f>
        <v>0</v>
      </c>
      <c r="BF63" s="46">
        <f>IF(K63="nulová",#REF!,0)</f>
        <v>0</v>
      </c>
      <c r="BG63" s="24" t="s">
        <v>17</v>
      </c>
      <c r="BH63" s="46" t="e">
        <f>ROUND(#REF!*H63,2)</f>
        <v>#REF!</v>
      </c>
      <c r="BI63" s="24" t="s">
        <v>40</v>
      </c>
      <c r="BJ63" s="45" t="s">
        <v>1763</v>
      </c>
    </row>
    <row r="64" spans="2:62" s="4" customFormat="1" x14ac:dyDescent="0.2">
      <c r="B64" s="3"/>
      <c r="D64" s="74" t="s">
        <v>1687</v>
      </c>
      <c r="F64" s="75" t="s">
        <v>1764</v>
      </c>
      <c r="I64" s="3"/>
      <c r="J64" s="49"/>
      <c r="Q64" s="50"/>
      <c r="AQ64" s="24" t="s">
        <v>1687</v>
      </c>
      <c r="AR64" s="24" t="s">
        <v>18</v>
      </c>
    </row>
    <row r="65" spans="2:62" s="4" customFormat="1" ht="21.75" customHeight="1" x14ac:dyDescent="0.2">
      <c r="B65" s="3"/>
      <c r="C65" s="51" t="s">
        <v>119</v>
      </c>
      <c r="D65" s="51" t="s">
        <v>1325</v>
      </c>
      <c r="E65" s="52" t="s">
        <v>1765</v>
      </c>
      <c r="F65" s="53" t="s">
        <v>1766</v>
      </c>
      <c r="G65" s="54" t="s">
        <v>804</v>
      </c>
      <c r="H65" s="55">
        <v>4.2</v>
      </c>
      <c r="I65" s="56"/>
      <c r="J65" s="57" t="s">
        <v>0</v>
      </c>
      <c r="K65" s="58" t="s">
        <v>11</v>
      </c>
      <c r="L65" s="43">
        <v>0</v>
      </c>
      <c r="M65" s="43">
        <f>L65*H65</f>
        <v>0</v>
      </c>
      <c r="N65" s="43">
        <v>1</v>
      </c>
      <c r="O65" s="43">
        <f>N65*H65</f>
        <v>4.2</v>
      </c>
      <c r="P65" s="43">
        <v>0</v>
      </c>
      <c r="Q65" s="44">
        <f>P65*H65</f>
        <v>0</v>
      </c>
      <c r="AO65" s="45" t="s">
        <v>171</v>
      </c>
      <c r="AQ65" s="45" t="s">
        <v>1325</v>
      </c>
      <c r="AR65" s="45" t="s">
        <v>18</v>
      </c>
      <c r="AV65" s="24" t="s">
        <v>33</v>
      </c>
      <c r="BB65" s="46" t="e">
        <f>IF(K65="základní",#REF!,0)</f>
        <v>#REF!</v>
      </c>
      <c r="BC65" s="46">
        <f>IF(K65="snížená",#REF!,0)</f>
        <v>0</v>
      </c>
      <c r="BD65" s="46">
        <f>IF(K65="zákl. přenesená",#REF!,0)</f>
        <v>0</v>
      </c>
      <c r="BE65" s="46">
        <f>IF(K65="sníž. přenesená",#REF!,0)</f>
        <v>0</v>
      </c>
      <c r="BF65" s="46">
        <f>IF(K65="nulová",#REF!,0)</f>
        <v>0</v>
      </c>
      <c r="BG65" s="24" t="s">
        <v>17</v>
      </c>
      <c r="BH65" s="46" t="e">
        <f>ROUND(#REF!*H65,2)</f>
        <v>#REF!</v>
      </c>
      <c r="BI65" s="24" t="s">
        <v>107</v>
      </c>
      <c r="BJ65" s="45" t="s">
        <v>1767</v>
      </c>
    </row>
    <row r="66" spans="2:62" s="4" customFormat="1" ht="19.5" x14ac:dyDescent="0.2">
      <c r="B66" s="3"/>
      <c r="D66" s="47" t="s">
        <v>42</v>
      </c>
      <c r="F66" s="48" t="s">
        <v>1768</v>
      </c>
      <c r="I66" s="3"/>
      <c r="J66" s="49"/>
      <c r="Q66" s="50"/>
      <c r="AQ66" s="24" t="s">
        <v>42</v>
      </c>
      <c r="AR66" s="24" t="s">
        <v>18</v>
      </c>
    </row>
    <row r="67" spans="2:62" s="4" customFormat="1" ht="21.75" customHeight="1" x14ac:dyDescent="0.2">
      <c r="B67" s="3"/>
      <c r="C67" s="51" t="s">
        <v>123</v>
      </c>
      <c r="D67" s="51" t="s">
        <v>1325</v>
      </c>
      <c r="E67" s="52" t="s">
        <v>1769</v>
      </c>
      <c r="F67" s="53" t="s">
        <v>1770</v>
      </c>
      <c r="G67" s="54" t="s">
        <v>804</v>
      </c>
      <c r="H67" s="55">
        <v>0.3</v>
      </c>
      <c r="I67" s="56"/>
      <c r="J67" s="57" t="s">
        <v>0</v>
      </c>
      <c r="K67" s="58" t="s">
        <v>11</v>
      </c>
      <c r="L67" s="43">
        <v>0</v>
      </c>
      <c r="M67" s="43">
        <f>L67*H67</f>
        <v>0</v>
      </c>
      <c r="N67" s="43">
        <v>1</v>
      </c>
      <c r="O67" s="43">
        <f>N67*H67</f>
        <v>0.3</v>
      </c>
      <c r="P67" s="43">
        <v>0</v>
      </c>
      <c r="Q67" s="44">
        <f>P67*H67</f>
        <v>0</v>
      </c>
      <c r="AO67" s="45" t="s">
        <v>171</v>
      </c>
      <c r="AQ67" s="45" t="s">
        <v>1325</v>
      </c>
      <c r="AR67" s="45" t="s">
        <v>18</v>
      </c>
      <c r="AV67" s="24" t="s">
        <v>33</v>
      </c>
      <c r="BB67" s="46" t="e">
        <f>IF(K67="základní",#REF!,0)</f>
        <v>#REF!</v>
      </c>
      <c r="BC67" s="46">
        <f>IF(K67="snížená",#REF!,0)</f>
        <v>0</v>
      </c>
      <c r="BD67" s="46">
        <f>IF(K67="zákl. přenesená",#REF!,0)</f>
        <v>0</v>
      </c>
      <c r="BE67" s="46">
        <f>IF(K67="sníž. přenesená",#REF!,0)</f>
        <v>0</v>
      </c>
      <c r="BF67" s="46">
        <f>IF(K67="nulová",#REF!,0)</f>
        <v>0</v>
      </c>
      <c r="BG67" s="24" t="s">
        <v>17</v>
      </c>
      <c r="BH67" s="46" t="e">
        <f>ROUND(#REF!*H67,2)</f>
        <v>#REF!</v>
      </c>
      <c r="BI67" s="24" t="s">
        <v>107</v>
      </c>
      <c r="BJ67" s="45" t="s">
        <v>1771</v>
      </c>
    </row>
    <row r="68" spans="2:62" s="4" customFormat="1" ht="19.5" x14ac:dyDescent="0.2">
      <c r="B68" s="3"/>
      <c r="D68" s="47" t="s">
        <v>42</v>
      </c>
      <c r="F68" s="48" t="s">
        <v>1772</v>
      </c>
      <c r="I68" s="3"/>
      <c r="J68" s="49"/>
      <c r="Q68" s="50"/>
      <c r="AQ68" s="24" t="s">
        <v>42</v>
      </c>
      <c r="AR68" s="24" t="s">
        <v>18</v>
      </c>
    </row>
    <row r="69" spans="2:62" s="4" customFormat="1" ht="24.2" customHeight="1" x14ac:dyDescent="0.2">
      <c r="B69" s="3"/>
      <c r="C69" s="51" t="s">
        <v>1</v>
      </c>
      <c r="D69" s="51" t="s">
        <v>1325</v>
      </c>
      <c r="E69" s="52" t="s">
        <v>1773</v>
      </c>
      <c r="F69" s="53" t="s">
        <v>1774</v>
      </c>
      <c r="G69" s="54" t="s">
        <v>804</v>
      </c>
      <c r="H69" s="55">
        <v>1.5</v>
      </c>
      <c r="I69" s="56"/>
      <c r="J69" s="57" t="s">
        <v>0</v>
      </c>
      <c r="K69" s="58" t="s">
        <v>11</v>
      </c>
      <c r="L69" s="43">
        <v>0</v>
      </c>
      <c r="M69" s="43">
        <f>L69*H69</f>
        <v>0</v>
      </c>
      <c r="N69" s="43">
        <v>1</v>
      </c>
      <c r="O69" s="43">
        <f>N69*H69</f>
        <v>1.5</v>
      </c>
      <c r="P69" s="43">
        <v>0</v>
      </c>
      <c r="Q69" s="44">
        <f>P69*H69</f>
        <v>0</v>
      </c>
      <c r="AO69" s="45" t="s">
        <v>171</v>
      </c>
      <c r="AQ69" s="45" t="s">
        <v>1325</v>
      </c>
      <c r="AR69" s="45" t="s">
        <v>18</v>
      </c>
      <c r="AV69" s="24" t="s">
        <v>33</v>
      </c>
      <c r="BB69" s="46" t="e">
        <f>IF(K69="základní",#REF!,0)</f>
        <v>#REF!</v>
      </c>
      <c r="BC69" s="46">
        <f>IF(K69="snížená",#REF!,0)</f>
        <v>0</v>
      </c>
      <c r="BD69" s="46">
        <f>IF(K69="zákl. přenesená",#REF!,0)</f>
        <v>0</v>
      </c>
      <c r="BE69" s="46">
        <f>IF(K69="sníž. přenesená",#REF!,0)</f>
        <v>0</v>
      </c>
      <c r="BF69" s="46">
        <f>IF(K69="nulová",#REF!,0)</f>
        <v>0</v>
      </c>
      <c r="BG69" s="24" t="s">
        <v>17</v>
      </c>
      <c r="BH69" s="46" t="e">
        <f>ROUND(#REF!*H69,2)</f>
        <v>#REF!</v>
      </c>
      <c r="BI69" s="24" t="s">
        <v>107</v>
      </c>
      <c r="BJ69" s="45" t="s">
        <v>1775</v>
      </c>
    </row>
    <row r="70" spans="2:62" s="4" customFormat="1" ht="19.5" x14ac:dyDescent="0.2">
      <c r="B70" s="3"/>
      <c r="D70" s="47" t="s">
        <v>42</v>
      </c>
      <c r="F70" s="48" t="s">
        <v>1776</v>
      </c>
      <c r="I70" s="3"/>
      <c r="J70" s="49"/>
      <c r="Q70" s="50"/>
      <c r="AQ70" s="24" t="s">
        <v>42</v>
      </c>
      <c r="AR70" s="24" t="s">
        <v>18</v>
      </c>
    </row>
    <row r="71" spans="2:62" s="27" customFormat="1" ht="22.9" customHeight="1" x14ac:dyDescent="0.2">
      <c r="B71" s="26"/>
      <c r="D71" s="28" t="s">
        <v>15</v>
      </c>
      <c r="E71" s="35" t="s">
        <v>1777</v>
      </c>
      <c r="F71" s="35" t="s">
        <v>1778</v>
      </c>
      <c r="I71" s="26"/>
      <c r="J71" s="30"/>
      <c r="M71" s="31">
        <f>SUM(M72:M77)</f>
        <v>118.25</v>
      </c>
      <c r="O71" s="31">
        <f>SUM(O72:O77)</f>
        <v>0.09</v>
      </c>
      <c r="Q71" s="32">
        <f>SUM(Q72:Q77)</f>
        <v>0</v>
      </c>
      <c r="AO71" s="28" t="s">
        <v>18</v>
      </c>
      <c r="AQ71" s="33" t="s">
        <v>15</v>
      </c>
      <c r="AR71" s="33" t="s">
        <v>17</v>
      </c>
      <c r="AV71" s="28" t="s">
        <v>33</v>
      </c>
      <c r="BH71" s="34" t="e">
        <f>SUM(BH72:BH77)</f>
        <v>#REF!</v>
      </c>
    </row>
    <row r="72" spans="2:62" s="4" customFormat="1" ht="37.9" customHeight="1" x14ac:dyDescent="0.2">
      <c r="B72" s="3"/>
      <c r="C72" s="36" t="s">
        <v>130</v>
      </c>
      <c r="D72" s="36" t="s">
        <v>36</v>
      </c>
      <c r="E72" s="37" t="s">
        <v>1779</v>
      </c>
      <c r="F72" s="38" t="s">
        <v>1780</v>
      </c>
      <c r="G72" s="39" t="s">
        <v>52</v>
      </c>
      <c r="H72" s="40">
        <v>250</v>
      </c>
      <c r="I72" s="3"/>
      <c r="J72" s="41" t="s">
        <v>0</v>
      </c>
      <c r="K72" s="42" t="s">
        <v>11</v>
      </c>
      <c r="L72" s="43">
        <v>0.11700000000000001</v>
      </c>
      <c r="M72" s="43">
        <f>L72*H72</f>
        <v>29.25</v>
      </c>
      <c r="N72" s="43">
        <v>6.9999999999999994E-5</v>
      </c>
      <c r="O72" s="43">
        <f>N72*H72</f>
        <v>1.7499999999999998E-2</v>
      </c>
      <c r="P72" s="43">
        <v>0</v>
      </c>
      <c r="Q72" s="44">
        <f>P72*H72</f>
        <v>0</v>
      </c>
      <c r="AO72" s="45" t="s">
        <v>40</v>
      </c>
      <c r="AQ72" s="45" t="s">
        <v>36</v>
      </c>
      <c r="AR72" s="45" t="s">
        <v>18</v>
      </c>
      <c r="AV72" s="24" t="s">
        <v>33</v>
      </c>
      <c r="BB72" s="46" t="e">
        <f>IF(K72="základní",#REF!,0)</f>
        <v>#REF!</v>
      </c>
      <c r="BC72" s="46">
        <f>IF(K72="snížená",#REF!,0)</f>
        <v>0</v>
      </c>
      <c r="BD72" s="46">
        <f>IF(K72="zákl. přenesená",#REF!,0)</f>
        <v>0</v>
      </c>
      <c r="BE72" s="46">
        <f>IF(K72="sníž. přenesená",#REF!,0)</f>
        <v>0</v>
      </c>
      <c r="BF72" s="46">
        <f>IF(K72="nulová",#REF!,0)</f>
        <v>0</v>
      </c>
      <c r="BG72" s="24" t="s">
        <v>17</v>
      </c>
      <c r="BH72" s="46" t="e">
        <f>ROUND(#REF!*H72,2)</f>
        <v>#REF!</v>
      </c>
      <c r="BI72" s="24" t="s">
        <v>40</v>
      </c>
      <c r="BJ72" s="45" t="s">
        <v>1781</v>
      </c>
    </row>
    <row r="73" spans="2:62" s="4" customFormat="1" x14ac:dyDescent="0.2">
      <c r="B73" s="3"/>
      <c r="D73" s="74" t="s">
        <v>1687</v>
      </c>
      <c r="F73" s="75" t="s">
        <v>1782</v>
      </c>
      <c r="I73" s="3"/>
      <c r="J73" s="49"/>
      <c r="Q73" s="50"/>
      <c r="AQ73" s="24" t="s">
        <v>1687</v>
      </c>
      <c r="AR73" s="24" t="s">
        <v>18</v>
      </c>
    </row>
    <row r="74" spans="2:62" s="4" customFormat="1" ht="24.2" customHeight="1" x14ac:dyDescent="0.2">
      <c r="B74" s="3"/>
      <c r="C74" s="36" t="s">
        <v>134</v>
      </c>
      <c r="D74" s="36" t="s">
        <v>36</v>
      </c>
      <c r="E74" s="37" t="s">
        <v>1783</v>
      </c>
      <c r="F74" s="38" t="s">
        <v>1784</v>
      </c>
      <c r="G74" s="39" t="s">
        <v>52</v>
      </c>
      <c r="H74" s="40">
        <v>250</v>
      </c>
      <c r="I74" s="3"/>
      <c r="J74" s="41" t="s">
        <v>0</v>
      </c>
      <c r="K74" s="42" t="s">
        <v>11</v>
      </c>
      <c r="L74" s="43">
        <v>0.184</v>
      </c>
      <c r="M74" s="43">
        <f>L74*H74</f>
        <v>46</v>
      </c>
      <c r="N74" s="43">
        <v>1.7000000000000001E-4</v>
      </c>
      <c r="O74" s="43">
        <f>N74*H74</f>
        <v>4.2500000000000003E-2</v>
      </c>
      <c r="P74" s="43">
        <v>0</v>
      </c>
      <c r="Q74" s="44">
        <f>P74*H74</f>
        <v>0</v>
      </c>
      <c r="AO74" s="45" t="s">
        <v>40</v>
      </c>
      <c r="AQ74" s="45" t="s">
        <v>36</v>
      </c>
      <c r="AR74" s="45" t="s">
        <v>18</v>
      </c>
      <c r="AV74" s="24" t="s">
        <v>33</v>
      </c>
      <c r="BB74" s="46" t="e">
        <f>IF(K74="základní",#REF!,0)</f>
        <v>#REF!</v>
      </c>
      <c r="BC74" s="46">
        <f>IF(K74="snížená",#REF!,0)</f>
        <v>0</v>
      </c>
      <c r="BD74" s="46">
        <f>IF(K74="zákl. přenesená",#REF!,0)</f>
        <v>0</v>
      </c>
      <c r="BE74" s="46">
        <f>IF(K74="sníž. přenesená",#REF!,0)</f>
        <v>0</v>
      </c>
      <c r="BF74" s="46">
        <f>IF(K74="nulová",#REF!,0)</f>
        <v>0</v>
      </c>
      <c r="BG74" s="24" t="s">
        <v>17</v>
      </c>
      <c r="BH74" s="46" t="e">
        <f>ROUND(#REF!*H74,2)</f>
        <v>#REF!</v>
      </c>
      <c r="BI74" s="24" t="s">
        <v>40</v>
      </c>
      <c r="BJ74" s="45" t="s">
        <v>1785</v>
      </c>
    </row>
    <row r="75" spans="2:62" s="4" customFormat="1" x14ac:dyDescent="0.2">
      <c r="B75" s="3"/>
      <c r="D75" s="74" t="s">
        <v>1687</v>
      </c>
      <c r="F75" s="75" t="s">
        <v>1786</v>
      </c>
      <c r="I75" s="3"/>
      <c r="J75" s="49"/>
      <c r="Q75" s="50"/>
      <c r="AQ75" s="24" t="s">
        <v>1687</v>
      </c>
      <c r="AR75" s="24" t="s">
        <v>18</v>
      </c>
    </row>
    <row r="76" spans="2:62" s="4" customFormat="1" ht="24.2" customHeight="1" x14ac:dyDescent="0.2">
      <c r="B76" s="3"/>
      <c r="C76" s="36" t="s">
        <v>138</v>
      </c>
      <c r="D76" s="36" t="s">
        <v>36</v>
      </c>
      <c r="E76" s="37" t="s">
        <v>1787</v>
      </c>
      <c r="F76" s="38" t="s">
        <v>1788</v>
      </c>
      <c r="G76" s="39" t="s">
        <v>52</v>
      </c>
      <c r="H76" s="40">
        <v>250</v>
      </c>
      <c r="I76" s="3"/>
      <c r="J76" s="41" t="s">
        <v>0</v>
      </c>
      <c r="K76" s="42" t="s">
        <v>11</v>
      </c>
      <c r="L76" s="43">
        <v>0.17199999999999999</v>
      </c>
      <c r="M76" s="43">
        <f>L76*H76</f>
        <v>43</v>
      </c>
      <c r="N76" s="43">
        <v>1.2E-4</v>
      </c>
      <c r="O76" s="43">
        <f>N76*H76</f>
        <v>3.0000000000000002E-2</v>
      </c>
      <c r="P76" s="43">
        <v>0</v>
      </c>
      <c r="Q76" s="44">
        <f>P76*H76</f>
        <v>0</v>
      </c>
      <c r="AO76" s="45" t="s">
        <v>40</v>
      </c>
      <c r="AQ76" s="45" t="s">
        <v>36</v>
      </c>
      <c r="AR76" s="45" t="s">
        <v>18</v>
      </c>
      <c r="AV76" s="24" t="s">
        <v>33</v>
      </c>
      <c r="BB76" s="46" t="e">
        <f>IF(K76="základní",#REF!,0)</f>
        <v>#REF!</v>
      </c>
      <c r="BC76" s="46">
        <f>IF(K76="snížená",#REF!,0)</f>
        <v>0</v>
      </c>
      <c r="BD76" s="46">
        <f>IF(K76="zákl. přenesená",#REF!,0)</f>
        <v>0</v>
      </c>
      <c r="BE76" s="46">
        <f>IF(K76="sníž. přenesená",#REF!,0)</f>
        <v>0</v>
      </c>
      <c r="BF76" s="46">
        <f>IF(K76="nulová",#REF!,0)</f>
        <v>0</v>
      </c>
      <c r="BG76" s="24" t="s">
        <v>17</v>
      </c>
      <c r="BH76" s="46" t="e">
        <f>ROUND(#REF!*H76,2)</f>
        <v>#REF!</v>
      </c>
      <c r="BI76" s="24" t="s">
        <v>40</v>
      </c>
      <c r="BJ76" s="45" t="s">
        <v>1789</v>
      </c>
    </row>
    <row r="77" spans="2:62" s="4" customFormat="1" x14ac:dyDescent="0.2">
      <c r="B77" s="3"/>
      <c r="D77" s="74" t="s">
        <v>1687</v>
      </c>
      <c r="F77" s="75" t="s">
        <v>1790</v>
      </c>
      <c r="I77" s="3"/>
      <c r="J77" s="76"/>
      <c r="K77" s="77"/>
      <c r="L77" s="77"/>
      <c r="M77" s="77"/>
      <c r="N77" s="77"/>
      <c r="O77" s="77"/>
      <c r="P77" s="77"/>
      <c r="Q77" s="78"/>
      <c r="AQ77" s="24" t="s">
        <v>1687</v>
      </c>
      <c r="AR77" s="24" t="s">
        <v>18</v>
      </c>
    </row>
    <row r="78" spans="2:62" s="4" customFormat="1" ht="6.95" customHeight="1" x14ac:dyDescent="0.2">
      <c r="B78" s="63"/>
      <c r="C78" s="64"/>
      <c r="D78" s="64"/>
      <c r="E78" s="64"/>
      <c r="F78" s="64"/>
      <c r="G78" s="64"/>
      <c r="H78" s="64"/>
      <c r="I78" s="3"/>
    </row>
  </sheetData>
  <sheetProtection algorithmName="SHA-512" hashValue="4vTpD74CiGMpw82zsW4jCjwmG762yniZV+idu4hZJDNDhsuPL0bT1JfB+FrCu4Sb4gkESvUxXNSuxNQK6WrPsw==" saltValue="RKxfua7Saro8ersE9pl07g==" spinCount="100000" sheet="1" objects="1" scenarios="1"/>
  <autoFilter ref="C18:H77" xr:uid="{00000000-0009-0000-0000-000002000000}"/>
  <mergeCells count="3">
    <mergeCell ref="E6:H6"/>
    <mergeCell ref="E8:H8"/>
    <mergeCell ref="B16:H16"/>
  </mergeCells>
  <hyperlinks>
    <hyperlink ref="F23" r:id="rId1" xr:uid="{00000000-0004-0000-0200-000000000000}"/>
    <hyperlink ref="F25" r:id="rId2" xr:uid="{00000000-0004-0000-0200-000001000000}"/>
    <hyperlink ref="F28" r:id="rId3" xr:uid="{00000000-0004-0000-0200-000002000000}"/>
    <hyperlink ref="F30" r:id="rId4" xr:uid="{00000000-0004-0000-0200-000003000000}"/>
    <hyperlink ref="F32" r:id="rId5" xr:uid="{00000000-0004-0000-0200-000004000000}"/>
    <hyperlink ref="F34" r:id="rId6" xr:uid="{00000000-0004-0000-0200-000005000000}"/>
    <hyperlink ref="F36" r:id="rId7" xr:uid="{00000000-0004-0000-0200-000006000000}"/>
    <hyperlink ref="F38" r:id="rId8" xr:uid="{00000000-0004-0000-0200-000007000000}"/>
    <hyperlink ref="F41" r:id="rId9" xr:uid="{00000000-0004-0000-0200-000008000000}"/>
    <hyperlink ref="F44" r:id="rId10" xr:uid="{00000000-0004-0000-0200-000009000000}"/>
    <hyperlink ref="F46" r:id="rId11" xr:uid="{00000000-0004-0000-0200-00000A000000}"/>
    <hyperlink ref="F49" r:id="rId12" xr:uid="{00000000-0004-0000-0200-00000B000000}"/>
    <hyperlink ref="F51" r:id="rId13" xr:uid="{00000000-0004-0000-0200-00000C000000}"/>
    <hyperlink ref="F54" r:id="rId14" xr:uid="{00000000-0004-0000-0200-00000D000000}"/>
    <hyperlink ref="F56" r:id="rId15" xr:uid="{00000000-0004-0000-0200-00000E000000}"/>
    <hyperlink ref="F58" r:id="rId16" xr:uid="{00000000-0004-0000-0200-00000F000000}"/>
    <hyperlink ref="F60" r:id="rId17" xr:uid="{00000000-0004-0000-0200-000010000000}"/>
    <hyperlink ref="F64" r:id="rId18" xr:uid="{00000000-0004-0000-0200-000011000000}"/>
    <hyperlink ref="F73" r:id="rId19" xr:uid="{00000000-0004-0000-0200-000012000000}"/>
    <hyperlink ref="F75" r:id="rId20" xr:uid="{00000000-0004-0000-0200-000013000000}"/>
    <hyperlink ref="F77" r:id="rId21" xr:uid="{00000000-0004-0000-0200-000014000000}"/>
  </hyperlinks>
  <pageMargins left="0.39370078740157483" right="0.39370078740157483" top="0.39370078740157483" bottom="0.39370078740157483" header="0" footer="0"/>
  <pageSetup paperSize="9" fitToHeight="100" orientation="portrait" r:id="rId22"/>
  <headerFooter>
    <oddFooter>&amp;CStrana &amp;P z &amp;N</oddFooter>
  </headerFooter>
  <drawing r:id="rId23"/>
</worksheet>
</file>

<file path=docMetadata/LabelInfo.xml><?xml version="1.0" encoding="utf-8"?>
<clbl:labelList xmlns:clbl="http://schemas.microsoft.com/office/2020/mipLabelMetadata">
  <clbl:label id="{a57527ba-b13c-462f-a5c5-bde84a6d85e5}" enabled="1" method="Standar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2</vt:i4>
      </vt:variant>
      <vt:variant>
        <vt:lpstr>Pojmenované oblasti</vt:lpstr>
      </vt:variant>
      <vt:variant>
        <vt:i4>4</vt:i4>
      </vt:variant>
    </vt:vector>
  </HeadingPairs>
  <TitlesOfParts>
    <vt:vector size="6" baseType="lpstr">
      <vt:lpstr>SO 01 - Cenová soustava UOŽI</vt:lpstr>
      <vt:lpstr>SO 02 - Cenová soustava ÚRS</vt:lpstr>
      <vt:lpstr>'SO 01 - Cenová soustava UOŽI'!Názvy_tisku</vt:lpstr>
      <vt:lpstr>'SO 02 - Cenová soustava ÚRS'!Názvy_tisku</vt:lpstr>
      <vt:lpstr>'SO 01 - Cenová soustava UOŽI'!Oblast_tisku</vt:lpstr>
      <vt:lpstr>'SO 02 - Cenová soustava ÚRS'!Oblast_tisku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Kot Lukáš</dc:creator>
  <cp:lastModifiedBy>Uhlík Dominik, Bc.</cp:lastModifiedBy>
  <cp:lastPrinted>2026-02-27T15:35:39Z</cp:lastPrinted>
  <dcterms:created xsi:type="dcterms:W3CDTF">2026-02-19T08:14:22Z</dcterms:created>
  <dcterms:modified xsi:type="dcterms:W3CDTF">2026-02-27T15:35:59Z</dcterms:modified>
</cp:coreProperties>
</file>